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lgeenergy.int\shares\Group2\Rates\CN2025\CN-00113_00114 - KU LGE Rate Cases\5-Data Requests\1-PSC 1\KU\8-Assigned to SRR\FacklerTestimonyExhibits (Q54)\"/>
    </mc:Choice>
  </mc:AlternateContent>
  <xr:revisionPtr revIDLastSave="0" documentId="13_ncr:1_{6CA75532-9F0E-4B20-99BD-69406A291106}" xr6:coauthVersionLast="47" xr6:coauthVersionMax="47" xr10:uidLastSave="{00000000-0000-0000-0000-000000000000}"/>
  <bookViews>
    <workbookView xWindow="28680" yWindow="-1875" windowWidth="29040" windowHeight="15840" activeTab="2" xr2:uid="{7E2E1388-BE45-4A32-8A20-7B7139D3A9A8}"/>
  </bookViews>
  <sheets>
    <sheet name="Instructions" sheetId="13" r:id="rId1"/>
    <sheet name="Database" sheetId="12" r:id="rId2"/>
    <sheet name="Page 1-Summary" sheetId="9" r:id="rId3"/>
    <sheet name="Page 2-Output &amp; Cost Detail" sheetId="10" r:id="rId4"/>
    <sheet name="Page 3-REC revenue" sheetId="4" r:id="rId5"/>
    <sheet name="Page 4-Balancing Adj" sheetId="6" r:id="rId6"/>
  </sheets>
  <definedNames>
    <definedName name="_Hlk191366107" localSheetId="2">'Page 1-Summary'!#REF!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1">Database!$A$1:$B$124</definedName>
    <definedName name="_xlnm.Print_Area" localSheetId="0">Instructions!$B$1:$R$26</definedName>
    <definedName name="_xlnm.Print_Area" localSheetId="2">'Page 1-Summary'!$A$1:$L$26</definedName>
    <definedName name="_xlnm.Print_Area" localSheetId="3">'Page 2-Output &amp; Cost Detail'!$A$1:$G$20</definedName>
    <definedName name="_xlnm.Print_Area" localSheetId="4">'Page 3-REC revenue'!$A$1:$G$30</definedName>
    <definedName name="_xlnm.Print_Area" localSheetId="5">'Page 4-Balancing Adj'!$A$1:$E$15</definedName>
    <definedName name="_xlnm.Print_Titles" localSheetId="1">Database!$1:$1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4" l="1"/>
  <c r="C14" i="6" l="1"/>
  <c r="C16" i="4"/>
  <c r="C15" i="4"/>
  <c r="C14" i="4"/>
  <c r="C13" i="10"/>
  <c r="D26" i="9"/>
  <c r="E14" i="9"/>
  <c r="B9" i="9"/>
  <c r="D24" i="9"/>
  <c r="P7" i="13" l="1"/>
  <c r="O7" i="13"/>
  <c r="D17" i="9" s="1"/>
  <c r="C13" i="6" l="1"/>
  <c r="F28" i="4"/>
  <c r="C26" i="4"/>
  <c r="F26" i="4" s="1"/>
  <c r="C25" i="4"/>
  <c r="F25" i="4" s="1"/>
  <c r="C24" i="4"/>
  <c r="F24" i="4" s="1"/>
  <c r="C23" i="4"/>
  <c r="F23" i="4" s="1"/>
  <c r="C18" i="4"/>
  <c r="F18" i="4" s="1"/>
  <c r="L20" i="13"/>
  <c r="K20" i="13"/>
  <c r="J20" i="13"/>
  <c r="I20" i="13"/>
  <c r="H20" i="13"/>
  <c r="C15" i="10" l="1"/>
  <c r="C14" i="10"/>
  <c r="D14" i="6" l="1"/>
  <c r="D13" i="10"/>
  <c r="A3" i="12"/>
  <c r="A4" i="12" s="1"/>
  <c r="A5" i="12" s="1"/>
  <c r="E16" i="4"/>
  <c r="E15" i="4"/>
  <c r="E14" i="4"/>
  <c r="E15" i="10"/>
  <c r="E14" i="10"/>
  <c r="E13" i="10"/>
  <c r="D15" i="10"/>
  <c r="D14" i="10"/>
  <c r="B9" i="6"/>
  <c r="B6" i="6"/>
  <c r="B5" i="6"/>
  <c r="D12" i="4"/>
  <c r="B6" i="4"/>
  <c r="B5" i="4"/>
  <c r="B6" i="10"/>
  <c r="B5" i="10"/>
  <c r="A6" i="12" l="1"/>
  <c r="B5" i="12"/>
  <c r="F15" i="10"/>
  <c r="F14" i="10"/>
  <c r="F13" i="10"/>
  <c r="B9" i="10"/>
  <c r="B9" i="4"/>
  <c r="D16" i="4"/>
  <c r="F16" i="4" s="1"/>
  <c r="D16" i="10"/>
  <c r="D14" i="4"/>
  <c r="F14" i="4" s="1"/>
  <c r="D15" i="4"/>
  <c r="F15" i="4" s="1"/>
  <c r="A7" i="12" l="1"/>
  <c r="B6" i="12"/>
  <c r="F20" i="4"/>
  <c r="F16" i="10"/>
  <c r="E12" i="9" s="1"/>
  <c r="A8" i="12" l="1"/>
  <c r="B7" i="12"/>
  <c r="G12" i="9"/>
  <c r="A9" i="12" l="1"/>
  <c r="B8" i="12"/>
  <c r="D13" i="6"/>
  <c r="D15" i="6" s="1"/>
  <c r="A10" i="12" l="1"/>
  <c r="B9" i="12"/>
  <c r="I12" i="9"/>
  <c r="K13" i="9" s="1"/>
  <c r="A11" i="12" l="1"/>
  <c r="B10" i="12"/>
  <c r="A12" i="12" l="1"/>
  <c r="B11" i="12"/>
  <c r="A13" i="12" l="1"/>
  <c r="B12" i="12"/>
  <c r="A14" i="12" l="1"/>
  <c r="B13" i="12"/>
  <c r="A15" i="12" l="1"/>
  <c r="B14" i="12"/>
  <c r="A16" i="12" l="1"/>
  <c r="B15" i="12"/>
  <c r="A17" i="12" l="1"/>
  <c r="B16" i="12"/>
  <c r="A18" i="12" l="1"/>
  <c r="B17" i="12"/>
  <c r="A19" i="12" l="1"/>
  <c r="B18" i="12"/>
  <c r="A20" i="12" l="1"/>
  <c r="B19" i="12"/>
  <c r="A21" i="12" l="1"/>
  <c r="B20" i="12"/>
  <c r="A22" i="12" l="1"/>
  <c r="B21" i="12"/>
  <c r="A23" i="12" l="1"/>
  <c r="B22" i="12"/>
  <c r="A24" i="12" l="1"/>
  <c r="B23" i="12"/>
  <c r="A25" i="12" l="1"/>
  <c r="B24" i="12"/>
  <c r="A26" i="12" l="1"/>
  <c r="B25" i="12"/>
  <c r="A27" i="12" l="1"/>
  <c r="B26" i="12"/>
  <c r="A28" i="12" l="1"/>
  <c r="B27" i="12"/>
  <c r="A29" i="12" l="1"/>
  <c r="B28" i="12"/>
  <c r="A30" i="12" l="1"/>
  <c r="B29" i="12"/>
  <c r="A31" i="12" l="1"/>
  <c r="B30" i="12"/>
  <c r="A32" i="12" l="1"/>
  <c r="B31" i="12"/>
  <c r="A33" i="12" l="1"/>
  <c r="B32" i="12"/>
  <c r="A34" i="12" l="1"/>
  <c r="B33" i="12"/>
  <c r="A35" i="12" l="1"/>
  <c r="B34" i="12"/>
  <c r="A36" i="12" l="1"/>
  <c r="B35" i="12"/>
  <c r="A37" i="12" l="1"/>
  <c r="B36" i="12"/>
  <c r="A38" i="12" l="1"/>
  <c r="B37" i="12"/>
  <c r="A39" i="12" l="1"/>
  <c r="B38" i="12"/>
  <c r="A40" i="12" l="1"/>
  <c r="B39" i="12"/>
  <c r="A41" i="12" l="1"/>
  <c r="B40" i="12"/>
  <c r="A42" i="12" l="1"/>
  <c r="B41" i="12"/>
  <c r="A43" i="12" l="1"/>
  <c r="B42" i="12"/>
  <c r="A44" i="12" l="1"/>
  <c r="B43" i="12"/>
  <c r="A45" i="12" l="1"/>
  <c r="B44" i="12"/>
  <c r="A46" i="12" l="1"/>
  <c r="B45" i="12"/>
  <c r="A47" i="12" l="1"/>
  <c r="B46" i="12"/>
  <c r="A48" i="12" l="1"/>
  <c r="B47" i="12"/>
  <c r="A49" i="12" l="1"/>
  <c r="B48" i="12"/>
  <c r="A50" i="12" l="1"/>
  <c r="B49" i="12"/>
  <c r="A51" i="12" l="1"/>
  <c r="B50" i="12"/>
  <c r="A52" i="12" l="1"/>
  <c r="B51" i="12"/>
  <c r="A53" i="12" l="1"/>
  <c r="B52" i="12"/>
  <c r="A54" i="12" l="1"/>
  <c r="B53" i="12"/>
  <c r="A55" i="12" l="1"/>
  <c r="B54" i="12"/>
  <c r="A56" i="12" l="1"/>
  <c r="B55" i="12"/>
  <c r="A57" i="12" l="1"/>
  <c r="B56" i="12"/>
  <c r="A58" i="12" l="1"/>
  <c r="B57" i="12"/>
  <c r="A59" i="12" l="1"/>
  <c r="B58" i="12"/>
  <c r="A60" i="12" l="1"/>
  <c r="B59" i="12"/>
  <c r="A61" i="12" l="1"/>
  <c r="B60" i="12"/>
  <c r="A62" i="12" l="1"/>
  <c r="B61" i="12"/>
  <c r="A63" i="12" l="1"/>
  <c r="B62" i="12"/>
  <c r="A64" i="12" l="1"/>
  <c r="B63" i="12"/>
  <c r="A65" i="12" l="1"/>
  <c r="B64" i="12"/>
  <c r="A66" i="12" l="1"/>
  <c r="B65" i="12"/>
  <c r="A67" i="12" l="1"/>
  <c r="B66" i="12"/>
  <c r="A68" i="12" l="1"/>
  <c r="B67" i="12"/>
  <c r="A69" i="12" l="1"/>
  <c r="B68" i="12"/>
  <c r="A70" i="12" l="1"/>
  <c r="B69" i="12"/>
  <c r="A71" i="12" l="1"/>
  <c r="B70" i="12"/>
  <c r="A72" i="12" l="1"/>
  <c r="B71" i="12"/>
  <c r="A73" i="12" l="1"/>
  <c r="B72" i="12"/>
  <c r="A74" i="12" l="1"/>
  <c r="B73" i="12"/>
  <c r="A75" i="12" l="1"/>
  <c r="B74" i="12"/>
  <c r="A76" i="12" l="1"/>
  <c r="B75" i="12"/>
  <c r="A77" i="12" l="1"/>
  <c r="B76" i="12"/>
  <c r="A78" i="12" l="1"/>
  <c r="B77" i="12"/>
  <c r="A79" i="12" l="1"/>
  <c r="B78" i="12"/>
  <c r="A80" i="12" l="1"/>
  <c r="B79" i="12"/>
  <c r="A81" i="12" l="1"/>
  <c r="B80" i="12"/>
  <c r="A82" i="12" l="1"/>
  <c r="B81" i="12"/>
  <c r="A83" i="12" l="1"/>
  <c r="B82" i="12"/>
  <c r="A84" i="12" l="1"/>
  <c r="B83" i="12"/>
  <c r="A85" i="12" l="1"/>
  <c r="B84" i="12"/>
  <c r="A86" i="12" l="1"/>
  <c r="B85" i="12"/>
  <c r="A87" i="12" l="1"/>
  <c r="B86" i="12"/>
  <c r="A88" i="12" l="1"/>
  <c r="B87" i="12"/>
  <c r="A89" i="12" l="1"/>
  <c r="B88" i="12"/>
  <c r="A90" i="12" l="1"/>
  <c r="B89" i="12"/>
  <c r="A91" i="12" l="1"/>
  <c r="B90" i="12"/>
  <c r="A92" i="12" l="1"/>
  <c r="B91" i="12"/>
  <c r="A93" i="12" l="1"/>
  <c r="B92" i="12"/>
  <c r="A94" i="12" l="1"/>
  <c r="B93" i="12"/>
  <c r="A95" i="12" l="1"/>
  <c r="B94" i="12"/>
  <c r="A96" i="12" l="1"/>
  <c r="B95" i="12"/>
  <c r="A97" i="12" l="1"/>
  <c r="B96" i="12"/>
  <c r="A98" i="12" l="1"/>
  <c r="B97" i="12"/>
  <c r="A99" i="12" l="1"/>
  <c r="B98" i="12"/>
  <c r="A100" i="12" l="1"/>
  <c r="B99" i="12"/>
  <c r="A101" i="12" l="1"/>
  <c r="B100" i="12"/>
  <c r="A102" i="12" l="1"/>
  <c r="B101" i="12"/>
  <c r="A103" i="12" l="1"/>
  <c r="B102" i="12"/>
  <c r="A104" i="12" l="1"/>
  <c r="B103" i="12"/>
  <c r="A105" i="12" l="1"/>
  <c r="B104" i="12"/>
  <c r="A106" i="12" l="1"/>
  <c r="B105" i="12"/>
  <c r="A107" i="12" l="1"/>
  <c r="B106" i="12"/>
  <c r="A108" i="12" l="1"/>
  <c r="B107" i="12"/>
  <c r="A109" i="12" l="1"/>
  <c r="B108" i="12"/>
  <c r="A110" i="12" l="1"/>
  <c r="B109" i="12"/>
  <c r="A111" i="12" l="1"/>
  <c r="B110" i="12"/>
  <c r="A112" i="12" l="1"/>
  <c r="B111" i="12"/>
  <c r="A113" i="12" l="1"/>
  <c r="B112" i="12"/>
  <c r="A114" i="12" l="1"/>
  <c r="B113" i="12"/>
  <c r="A115" i="12" l="1"/>
  <c r="B114" i="12"/>
  <c r="A116" i="12" l="1"/>
  <c r="B115" i="12"/>
  <c r="A117" i="12" l="1"/>
  <c r="B116" i="12"/>
  <c r="A118" i="12" l="1"/>
  <c r="B117" i="12"/>
  <c r="A119" i="12" l="1"/>
  <c r="B118" i="12"/>
  <c r="A120" i="12" l="1"/>
  <c r="B119" i="12"/>
  <c r="A121" i="12" l="1"/>
  <c r="B120" i="12"/>
  <c r="A122" i="12" l="1"/>
  <c r="B121" i="12"/>
  <c r="A123" i="12" l="1"/>
  <c r="B122" i="12"/>
  <c r="A124" i="12" l="1"/>
  <c r="B124" i="12" s="1"/>
  <c r="B123" i="12"/>
</calcChain>
</file>

<file path=xl/sharedStrings.xml><?xml version="1.0" encoding="utf-8"?>
<sst xmlns="http://schemas.openxmlformats.org/spreadsheetml/2006/main" count="81" uniqueCount="63">
  <si>
    <t>KENTUCKY UTILITIES COMPANY</t>
  </si>
  <si>
    <t>=</t>
  </si>
  <si>
    <t>Line No.</t>
  </si>
  <si>
    <t>RENEWABLE POWER PURCHASE AGREEMENT (RPPA) ADJUSTMENT CLAUSE</t>
  </si>
  <si>
    <t>Revenues From Sales of Environmental Attributes</t>
  </si>
  <si>
    <t>Cost of Sales</t>
  </si>
  <si>
    <t>Other Environmental Attributes</t>
  </si>
  <si>
    <t>General record keeping</t>
  </si>
  <si>
    <t>Revenue</t>
  </si>
  <si>
    <t>Annual Certification Fees</t>
  </si>
  <si>
    <t>/ kWh</t>
  </si>
  <si>
    <t>Page 2 of 4</t>
  </si>
  <si>
    <t>Page 3 of 4</t>
  </si>
  <si>
    <t>Page 4 of 4</t>
  </si>
  <si>
    <t>Renewable Energy Certificates</t>
  </si>
  <si>
    <t>Monthly Cost</t>
  </si>
  <si>
    <t>Page 1 of 4</t>
  </si>
  <si>
    <t>Energy Cost ($) and Monthly Output (MWh)</t>
  </si>
  <si>
    <t>(A)</t>
  </si>
  <si>
    <t>(B)</t>
  </si>
  <si>
    <t>Total</t>
  </si>
  <si>
    <t>S</t>
  </si>
  <si>
    <t>-</t>
  </si>
  <si>
    <t>------------------------------------</t>
  </si>
  <si>
    <t>--------------------------------------------------------------------------------------</t>
  </si>
  <si>
    <t>Summary of RPPA Adjustment Clause Billing Factor</t>
  </si>
  <si>
    <t>Monthly MWh Delivered</t>
  </si>
  <si>
    <t>Price Paid per MWh</t>
  </si>
  <si>
    <t>Other</t>
  </si>
  <si>
    <t>Average 
Sale Price 
$ / REC</t>
  </si>
  <si>
    <t>= "RPPA"</t>
  </si>
  <si>
    <t>(C) = (A) x (B)</t>
  </si>
  <si>
    <t>Expense Month</t>
  </si>
  <si>
    <t>+</t>
  </si>
  <si>
    <t>= "REC"</t>
  </si>
  <si>
    <t>= "BA"</t>
  </si>
  <si>
    <t>Balancing Adjustment for Prior Period (Over-)/Under-Collection</t>
  </si>
  <si>
    <t>(Over-)/Under-Collection (Line 1 - Line 2)</t>
  </si>
  <si>
    <t>Submitted by:</t>
  </si>
  <si>
    <t>Title:</t>
  </si>
  <si>
    <t>Date Submitted:</t>
  </si>
  <si>
    <t>Marketplace/
Administrative Fees (3rd party)</t>
  </si>
  <si>
    <t>Instructions for preparing the Renewable Power Purchase Agreement Adjustment Clause Monthly Factor Filing</t>
  </si>
  <si>
    <t>Net Recoverable Costs</t>
  </si>
  <si>
    <t>Before updating any inputs for current expense month, copy/paste values the previous expense month's Net Recoverable Costs in Database.</t>
  </si>
  <si>
    <t>Input current expense month, in mm/dd/yyyy format, using last day of the month.</t>
  </si>
  <si>
    <t>Two Expense Months Prior</t>
  </si>
  <si>
    <t>Update Inputs below.</t>
  </si>
  <si>
    <t>Input billing cycle start date (1st day of meter reads for billing portion 1).</t>
  </si>
  <si>
    <t>Input filing date (submittal date) with KPSC.</t>
  </si>
  <si>
    <t>Input approver's title.</t>
  </si>
  <si>
    <t>Manager, Revenue Requirement/Cost of Service</t>
  </si>
  <si>
    <t>Current Billing Month</t>
  </si>
  <si>
    <t>RPPA Adjustment Clause billed revenues in current billing month</t>
  </si>
  <si>
    <t>RPPA - REC + BA</t>
  </si>
  <si>
    <t>RPPA Party/Facility</t>
  </si>
  <si>
    <t>Total REC Revenues (Sum of Lines 1 through 4)</t>
  </si>
  <si>
    <t>Total Sales Expenses (Sum of Lines 6 through 9)</t>
  </si>
  <si>
    <t>Net Revenue from Sales of Environmental Attributes (Line 5 - Line 10)</t>
  </si>
  <si>
    <t>Effective Date for Billing:</t>
  </si>
  <si>
    <t>Description</t>
  </si>
  <si>
    <t>Facility A</t>
  </si>
  <si>
    <t>Form RPPA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</si>
</sst>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.00000_);_(&quot;$&quot;* \(#,##0.00000\);_(&quot;$&quot;* &quot;-&quot;??_);_(@_)"/>
    <numFmt numFmtId="165" formatCode="mmmm\ d\,\ yyyy"/>
    <numFmt numFmtId="166" formatCode="0."/>
    <numFmt numFmtId="167" formatCode="_(&quot;$&quot;* #,##0_);_(&quot;$&quot;* \(#,##0\);_(&quot;$&quot;* &quot;-&quot;??_);_(@_)"/>
    <numFmt numFmtId="168" formatCode="_(* #,##0_);_(* \(#,##0\);_(* &quot;-&quot;??_);_(@_)"/>
    <numFmt numFmtId="169" formatCode="0.00000"/>
    <numFmt numFmtId="170" formatCode="_(* #,##0_);_(* \(#,##0\);_(&quot;$&quot;* &quot;-&quot;??_);_(@_)"/>
    <numFmt numFmtId="171" formatCode="#,##0&quot; kWh&quot;"/>
  </numFmts>
  <fonts count="27">
    <font>
      <sz val="10"/>
      <name val="Arial"/>
    </font>
    <font>
      <sz val="11"/>
      <color theme="1"/>
      <name val="Aptos Narrow"/>
      <family val="2"/>
      <scheme val="minor"/>
    </font>
    <font>
      <sz val="10"/>
      <color theme="1"/>
      <name val="Aptos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color indexed="39"/>
      <name val="Arial"/>
      <family val="2"/>
    </font>
    <font>
      <sz val="10"/>
      <color theme="1"/>
      <name val="Arial"/>
      <family val="2"/>
    </font>
    <font>
      <u val="singleAccounting"/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trike/>
      <sz val="10"/>
      <name val="Arial"/>
      <family val="2"/>
    </font>
    <font>
      <i/>
      <sz val="10"/>
      <name val="Arial"/>
      <family val="2"/>
    </font>
    <font>
      <sz val="11"/>
      <color theme="1"/>
      <name val="Aptos Narrow"/>
      <family val="2"/>
      <scheme val="minor"/>
    </font>
    <font>
      <sz val="11"/>
      <name val="Arial"/>
      <family val="2"/>
    </font>
    <font>
      <sz val="11"/>
      <color rgb="FF0070C0"/>
      <name val="Arial"/>
      <family val="2"/>
    </font>
    <font>
      <u val="singleAccounting"/>
      <sz val="10"/>
      <color theme="1"/>
      <name val="Arial"/>
      <family val="2"/>
    </font>
    <font>
      <b/>
      <u val="doubleAccounting"/>
      <sz val="10"/>
      <name val="Arial"/>
      <family val="2"/>
    </font>
    <font>
      <b/>
      <sz val="10"/>
      <color theme="1"/>
      <name val="Arial"/>
      <family val="2"/>
    </font>
    <font>
      <sz val="10"/>
      <name val="Times New Roman"/>
      <family val="1"/>
    </font>
    <font>
      <sz val="10"/>
      <color indexed="39"/>
      <name val="Times New Roman"/>
      <family val="1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rgb="FF0000CC"/>
      <name val="Times New Roman"/>
      <family val="1"/>
    </font>
    <font>
      <sz val="10"/>
      <color rgb="FF0000CC"/>
      <name val="Times New Roman"/>
      <family val="1"/>
    </font>
    <font>
      <sz val="10"/>
      <color theme="1"/>
      <name val="Times New Roman"/>
      <family val="1"/>
    </font>
    <font>
      <u val="singleAccounting"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theme="2" tint="-0.24994659260841701"/>
      </right>
      <top style="thin">
        <color indexed="64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indexed="64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/>
      <bottom style="thin">
        <color theme="2" tint="-0.2499465926084170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theme="2" tint="-0.24994659260841701"/>
      </bottom>
      <diagonal/>
    </border>
    <border>
      <left/>
      <right/>
      <top style="thin">
        <color indexed="64"/>
      </top>
      <bottom style="thin">
        <color theme="2" tint="-0.24994659260841701"/>
      </bottom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8">
    <xf numFmtId="0" fontId="0" fillId="0" borderId="0" xfId="0"/>
    <xf numFmtId="0" fontId="0" fillId="0" borderId="0" xfId="0" applyAlignment="1">
      <alignment horizontal="right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quotePrefix="1" applyAlignment="1">
      <alignment horizontal="center"/>
    </xf>
    <xf numFmtId="15" fontId="6" fillId="0" borderId="0" xfId="0" quotePrefix="1" applyNumberFormat="1" applyFont="1" applyAlignment="1">
      <alignment horizontal="left"/>
    </xf>
    <xf numFmtId="15" fontId="6" fillId="0" borderId="0" xfId="0" quotePrefix="1" applyNumberFormat="1" applyFont="1"/>
    <xf numFmtId="0" fontId="0" fillId="0" borderId="0" xfId="0" quotePrefix="1" applyAlignment="1">
      <alignment horizontal="left"/>
    </xf>
    <xf numFmtId="0" fontId="6" fillId="0" borderId="0" xfId="0" quotePrefix="1" applyFont="1" applyAlignment="1">
      <alignment horizontal="left"/>
    </xf>
    <xf numFmtId="0" fontId="5" fillId="0" borderId="0" xfId="3"/>
    <xf numFmtId="0" fontId="5" fillId="0" borderId="0" xfId="0" applyFont="1" applyAlignment="1">
      <alignment horizontal="right"/>
    </xf>
    <xf numFmtId="0" fontId="5" fillId="0" borderId="0" xfId="3" applyAlignment="1">
      <alignment vertical="center"/>
    </xf>
    <xf numFmtId="0" fontId="5" fillId="0" borderId="0" xfId="3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3" fillId="0" borderId="0" xfId="3" applyFont="1" applyAlignment="1">
      <alignment vertical="center"/>
    </xf>
    <xf numFmtId="166" fontId="5" fillId="0" borderId="0" xfId="3" quotePrefix="1" applyNumberFormat="1" applyAlignment="1">
      <alignment horizontal="center" vertical="center"/>
    </xf>
    <xf numFmtId="167" fontId="0" fillId="0" borderId="0" xfId="2" applyNumberFormat="1" applyFont="1" applyAlignment="1">
      <alignment vertical="center"/>
    </xf>
    <xf numFmtId="44" fontId="0" fillId="0" borderId="0" xfId="2" applyFont="1" applyAlignment="1">
      <alignment vertical="center"/>
    </xf>
    <xf numFmtId="44" fontId="8" fillId="0" borderId="0" xfId="2" applyFont="1" applyAlignment="1">
      <alignment vertical="center"/>
    </xf>
    <xf numFmtId="0" fontId="5" fillId="0" borderId="0" xfId="3" applyAlignment="1">
      <alignment horizontal="left" vertical="center"/>
    </xf>
    <xf numFmtId="0" fontId="5" fillId="0" borderId="0" xfId="3" applyAlignment="1">
      <alignment horizontal="left" vertical="center" indent="1"/>
    </xf>
    <xf numFmtId="0" fontId="0" fillId="0" borderId="0" xfId="0" applyAlignment="1">
      <alignment horizontal="center" vertical="center"/>
    </xf>
    <xf numFmtId="43" fontId="0" fillId="0" borderId="0" xfId="1" applyFont="1"/>
    <xf numFmtId="0" fontId="12" fillId="0" borderId="0" xfId="0" applyFont="1"/>
    <xf numFmtId="0" fontId="0" fillId="0" borderId="0" xfId="0" applyAlignment="1">
      <alignment vertical="center"/>
    </xf>
    <xf numFmtId="165" fontId="11" fillId="0" borderId="0" xfId="0" applyNumberFormat="1" applyFont="1" applyAlignment="1"/>
    <xf numFmtId="0" fontId="12" fillId="0" borderId="0" xfId="3" applyFont="1" applyAlignment="1">
      <alignment vertical="center"/>
    </xf>
    <xf numFmtId="168" fontId="5" fillId="0" borderId="0" xfId="5" applyNumberFormat="1" applyFont="1"/>
    <xf numFmtId="0" fontId="7" fillId="0" borderId="0" xfId="4" applyFont="1"/>
    <xf numFmtId="0" fontId="5" fillId="0" borderId="0" xfId="3" quotePrefix="1" applyAlignment="1">
      <alignment vertical="center"/>
    </xf>
    <xf numFmtId="0" fontId="9" fillId="0" borderId="0" xfId="0" applyFont="1" applyAlignment="1">
      <alignment horizontal="right" vertical="center"/>
    </xf>
    <xf numFmtId="167" fontId="8" fillId="0" borderId="0" xfId="2" applyNumberFormat="1" applyFont="1" applyAlignment="1">
      <alignment vertical="center"/>
    </xf>
    <xf numFmtId="0" fontId="7" fillId="0" borderId="0" xfId="4" applyFont="1" applyAlignment="1">
      <alignment horizontal="left" indent="1"/>
    </xf>
    <xf numFmtId="0" fontId="5" fillId="0" borderId="0" xfId="3" quotePrefix="1" applyFont="1" applyAlignment="1">
      <alignment horizontal="right" vertical="center"/>
    </xf>
    <xf numFmtId="0" fontId="0" fillId="0" borderId="0" xfId="0" quotePrefix="1" applyAlignment="1">
      <alignment horizontal="center" vertical="center"/>
    </xf>
    <xf numFmtId="37" fontId="5" fillId="0" borderId="0" xfId="0" quotePrefix="1" applyNumberFormat="1" applyFont="1" applyAlignment="1">
      <alignment horizontal="center" vertical="center"/>
    </xf>
    <xf numFmtId="169" fontId="0" fillId="0" borderId="0" xfId="0" applyNumberFormat="1"/>
    <xf numFmtId="0" fontId="12" fillId="0" borderId="0" xfId="0" applyFont="1" applyAlignment="1">
      <alignment vertical="center"/>
    </xf>
    <xf numFmtId="0" fontId="14" fillId="0" borderId="0" xfId="0" quotePrefix="1" applyFont="1" applyAlignment="1">
      <alignment vertical="center"/>
    </xf>
    <xf numFmtId="0" fontId="9" fillId="0" borderId="0" xfId="3" applyFont="1" applyAlignment="1">
      <alignment vertical="center"/>
    </xf>
    <xf numFmtId="0" fontId="15" fillId="0" borderId="0" xfId="3" applyFont="1" applyAlignment="1">
      <alignment vertical="center"/>
    </xf>
    <xf numFmtId="43" fontId="5" fillId="0" borderId="0" xfId="1" applyNumberFormat="1" applyFont="1" applyBorder="1" applyAlignment="1">
      <alignment vertical="center"/>
    </xf>
    <xf numFmtId="0" fontId="10" fillId="0" borderId="0" xfId="3" quotePrefix="1" applyFont="1" applyAlignment="1">
      <alignment horizontal="center" vertical="center"/>
    </xf>
    <xf numFmtId="0" fontId="14" fillId="0" borderId="0" xfId="3" applyFont="1" applyAlignment="1">
      <alignment horizontal="center" vertical="center"/>
    </xf>
    <xf numFmtId="0" fontId="14" fillId="0" borderId="0" xfId="3" applyFont="1" applyAlignment="1">
      <alignment vertical="center"/>
    </xf>
    <xf numFmtId="0" fontId="5" fillId="0" borderId="0" xfId="1" applyNumberFormat="1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5" fillId="0" borderId="0" xfId="3" applyAlignment="1">
      <alignment horizontal="center"/>
    </xf>
    <xf numFmtId="165" fontId="5" fillId="0" borderId="0" xfId="0" quotePrefix="1" applyNumberFormat="1" applyFont="1" applyAlignment="1">
      <alignment horizontal="left" vertical="center"/>
    </xf>
    <xf numFmtId="0" fontId="7" fillId="0" borderId="0" xfId="4" applyFont="1" applyAlignment="1">
      <alignment horizontal="center"/>
    </xf>
    <xf numFmtId="43" fontId="5" fillId="0" borderId="0" xfId="1" applyFont="1" applyAlignment="1">
      <alignment horizontal="center" vertical="center"/>
    </xf>
    <xf numFmtId="167" fontId="8" fillId="0" borderId="0" xfId="2" applyNumberFormat="1" applyFont="1" applyBorder="1" applyAlignment="1">
      <alignment vertical="center"/>
    </xf>
    <xf numFmtId="0" fontId="8" fillId="0" borderId="0" xfId="3" applyFont="1" applyAlignment="1">
      <alignment horizontal="left" vertical="center"/>
    </xf>
    <xf numFmtId="43" fontId="8" fillId="0" borderId="0" xfId="1" applyFont="1" applyAlignment="1">
      <alignment horizontal="center" wrapText="1"/>
    </xf>
    <xf numFmtId="0" fontId="8" fillId="0" borderId="0" xfId="3" quotePrefix="1" applyFont="1" applyAlignment="1">
      <alignment horizontal="center"/>
    </xf>
    <xf numFmtId="0" fontId="8" fillId="0" borderId="0" xfId="3" applyFont="1" applyAlignment="1">
      <alignment horizontal="left"/>
    </xf>
    <xf numFmtId="43" fontId="8" fillId="0" borderId="0" xfId="1" applyFont="1" applyAlignment="1">
      <alignment horizontal="center"/>
    </xf>
    <xf numFmtId="168" fontId="5" fillId="0" borderId="0" xfId="1" applyNumberFormat="1" applyFont="1" applyFill="1" applyAlignment="1">
      <alignment vertical="center"/>
    </xf>
    <xf numFmtId="167" fontId="5" fillId="0" borderId="0" xfId="2" quotePrefix="1" applyNumberFormat="1" applyFont="1" applyFill="1" applyAlignment="1" applyProtection="1">
      <alignment horizontal="center" vertical="center"/>
    </xf>
    <xf numFmtId="167" fontId="5" fillId="0" borderId="0" xfId="2" applyNumberFormat="1" applyFont="1" applyBorder="1" applyAlignment="1">
      <alignment vertical="center"/>
    </xf>
    <xf numFmtId="167" fontId="5" fillId="0" borderId="0" xfId="2" applyNumberFormat="1" applyAlignment="1">
      <alignment vertical="center"/>
    </xf>
    <xf numFmtId="167" fontId="5" fillId="0" borderId="0" xfId="2" applyNumberFormat="1" applyAlignment="1">
      <alignment horizontal="center" vertical="center"/>
    </xf>
    <xf numFmtId="170" fontId="0" fillId="0" borderId="0" xfId="2" applyNumberFormat="1" applyFont="1" applyAlignment="1">
      <alignment vertical="center"/>
    </xf>
    <xf numFmtId="170" fontId="5" fillId="0" borderId="0" xfId="2" applyNumberFormat="1" applyFont="1" applyBorder="1" applyAlignment="1">
      <alignment vertical="center"/>
    </xf>
    <xf numFmtId="164" fontId="9" fillId="0" borderId="0" xfId="2" applyNumberFormat="1" applyFont="1" applyFill="1" applyAlignment="1" applyProtection="1">
      <alignment vertical="center"/>
    </xf>
    <xf numFmtId="167" fontId="17" fillId="0" borderId="0" xfId="2" applyNumberFormat="1" applyFont="1" applyBorder="1" applyAlignment="1">
      <alignment vertical="center"/>
    </xf>
    <xf numFmtId="44" fontId="5" fillId="0" borderId="0" xfId="2" applyFont="1" applyFill="1" applyAlignment="1">
      <alignment vertical="center"/>
    </xf>
    <xf numFmtId="44" fontId="7" fillId="0" borderId="0" xfId="2" applyFont="1" applyFill="1"/>
    <xf numFmtId="168" fontId="9" fillId="0" borderId="0" xfId="1" applyNumberFormat="1" applyFont="1" applyFill="1" applyAlignment="1">
      <alignment vertical="center"/>
    </xf>
    <xf numFmtId="167" fontId="5" fillId="0" borderId="0" xfId="2" applyNumberFormat="1" applyFont="1" applyFill="1" applyAlignment="1">
      <alignment vertical="center"/>
    </xf>
    <xf numFmtId="167" fontId="9" fillId="0" borderId="0" xfId="2" applyNumberFormat="1" applyFont="1" applyFill="1" applyAlignment="1">
      <alignment vertical="center"/>
    </xf>
    <xf numFmtId="0" fontId="7" fillId="0" borderId="0" xfId="4" applyFont="1" applyAlignment="1">
      <alignment horizontal="left"/>
    </xf>
    <xf numFmtId="0" fontId="16" fillId="0" borderId="0" xfId="4" applyFont="1" applyAlignment="1">
      <alignment horizontal="center" wrapText="1"/>
    </xf>
    <xf numFmtId="168" fontId="8" fillId="0" borderId="0" xfId="1" applyNumberFormat="1" applyFont="1" applyFill="1" applyAlignment="1">
      <alignment vertical="center"/>
    </xf>
    <xf numFmtId="167" fontId="8" fillId="0" borderId="0" xfId="2" applyNumberFormat="1" applyFont="1" applyFill="1" applyAlignment="1">
      <alignment vertical="center"/>
    </xf>
    <xf numFmtId="0" fontId="18" fillId="0" borderId="0" xfId="4" quotePrefix="1" applyFont="1"/>
    <xf numFmtId="0" fontId="16" fillId="0" borderId="0" xfId="4" applyFont="1" applyAlignment="1">
      <alignment horizontal="left" wrapText="1"/>
    </xf>
    <xf numFmtId="0" fontId="0" fillId="0" borderId="0" xfId="0" applyAlignment="1">
      <alignment horizontal="left" vertical="center"/>
    </xf>
    <xf numFmtId="0" fontId="8" fillId="0" borderId="0" xfId="3" quotePrefix="1" applyFont="1" applyAlignment="1">
      <alignment horizontal="left"/>
    </xf>
    <xf numFmtId="167" fontId="0" fillId="0" borderId="0" xfId="2" applyNumberFormat="1" applyFont="1" applyFill="1" applyAlignment="1">
      <alignment vertical="center"/>
    </xf>
    <xf numFmtId="0" fontId="5" fillId="0" borderId="0" xfId="3" applyFill="1" applyAlignment="1">
      <alignment vertical="center"/>
    </xf>
    <xf numFmtId="0" fontId="8" fillId="0" borderId="0" xfId="3" quotePrefix="1" applyFont="1" applyAlignment="1">
      <alignment horizontal="center" wrapText="1"/>
    </xf>
    <xf numFmtId="14" fontId="5" fillId="0" borderId="0" xfId="3" applyNumberFormat="1" applyAlignment="1">
      <alignment horizontal="center"/>
    </xf>
    <xf numFmtId="167" fontId="0" fillId="0" borderId="0" xfId="2" applyNumberFormat="1" applyFont="1"/>
    <xf numFmtId="0" fontId="19" fillId="0" borderId="0" xfId="3" applyFont="1"/>
    <xf numFmtId="168" fontId="8" fillId="0" borderId="0" xfId="2" applyNumberFormat="1" applyFont="1" applyFill="1" applyAlignment="1">
      <alignment vertical="center"/>
    </xf>
    <xf numFmtId="167" fontId="17" fillId="0" borderId="0" xfId="2" applyNumberFormat="1" applyFont="1" applyFill="1" applyBorder="1" applyAlignment="1">
      <alignment vertical="center"/>
    </xf>
    <xf numFmtId="167" fontId="0" fillId="0" borderId="0" xfId="0" applyNumberFormat="1"/>
    <xf numFmtId="167" fontId="9" fillId="0" borderId="0" xfId="2" quotePrefix="1" applyNumberFormat="1" applyFont="1" applyAlignment="1">
      <alignment vertical="center"/>
    </xf>
    <xf numFmtId="0" fontId="0" fillId="0" borderId="0" xfId="0" applyAlignment="1">
      <alignment horizontal="right" vertical="center"/>
    </xf>
    <xf numFmtId="15" fontId="6" fillId="0" borderId="1" xfId="0" quotePrefix="1" applyNumberFormat="1" applyFont="1" applyBorder="1"/>
    <xf numFmtId="0" fontId="0" fillId="0" borderId="1" xfId="0" applyBorder="1"/>
    <xf numFmtId="15" fontId="7" fillId="0" borderId="0" xfId="0" quotePrefix="1" applyNumberFormat="1" applyFont="1"/>
    <xf numFmtId="168" fontId="8" fillId="0" borderId="0" xfId="2" applyNumberFormat="1" applyFont="1" applyAlignment="1">
      <alignment vertical="center"/>
    </xf>
    <xf numFmtId="168" fontId="24" fillId="2" borderId="0" xfId="1" applyNumberFormat="1" applyFont="1" applyFill="1" applyBorder="1" applyAlignment="1">
      <alignment vertical="center"/>
    </xf>
    <xf numFmtId="44" fontId="24" fillId="2" borderId="0" xfId="2" applyFont="1" applyFill="1" applyBorder="1" applyAlignment="1">
      <alignment vertical="center"/>
    </xf>
    <xf numFmtId="167" fontId="24" fillId="2" borderId="0" xfId="2" applyNumberFormat="1" applyFont="1" applyFill="1" applyBorder="1" applyAlignment="1">
      <alignment vertical="center"/>
    </xf>
    <xf numFmtId="0" fontId="19" fillId="3" borderId="2" xfId="3" applyFont="1" applyFill="1" applyBorder="1"/>
    <xf numFmtId="0" fontId="20" fillId="3" borderId="3" xfId="3" quotePrefix="1" applyFont="1" applyFill="1" applyBorder="1" applyAlignment="1">
      <alignment horizontal="left"/>
    </xf>
    <xf numFmtId="0" fontId="19" fillId="3" borderId="3" xfId="3" applyFont="1" applyFill="1" applyBorder="1"/>
    <xf numFmtId="0" fontId="21" fillId="3" borderId="3" xfId="3" applyFont="1" applyFill="1" applyBorder="1" applyAlignment="1">
      <alignment horizontal="center"/>
    </xf>
    <xf numFmtId="0" fontId="19" fillId="3" borderId="5" xfId="3" applyFont="1" applyFill="1" applyBorder="1"/>
    <xf numFmtId="0" fontId="22" fillId="3" borderId="0" xfId="3" quotePrefix="1" applyFont="1" applyFill="1" applyBorder="1" applyAlignment="1">
      <alignment horizontal="left"/>
    </xf>
    <xf numFmtId="0" fontId="19" fillId="3" borderId="0" xfId="3" applyFont="1" applyFill="1" applyBorder="1"/>
    <xf numFmtId="0" fontId="21" fillId="3" borderId="0" xfId="3" applyFont="1" applyFill="1" applyBorder="1" applyAlignment="1">
      <alignment horizontal="center"/>
    </xf>
    <xf numFmtId="0" fontId="21" fillId="3" borderId="5" xfId="3" quotePrefix="1" applyFont="1" applyFill="1" applyBorder="1" applyAlignment="1">
      <alignment horizontal="center"/>
    </xf>
    <xf numFmtId="0" fontId="19" fillId="3" borderId="0" xfId="3" applyFont="1" applyFill="1" applyBorder="1" applyAlignment="1">
      <alignment horizontal="left"/>
    </xf>
    <xf numFmtId="0" fontId="19" fillId="3" borderId="0" xfId="3" quotePrefix="1" applyFont="1" applyFill="1" applyBorder="1" applyAlignment="1">
      <alignment horizontal="left"/>
    </xf>
    <xf numFmtId="0" fontId="19" fillId="3" borderId="5" xfId="3" applyFont="1" applyFill="1" applyBorder="1" applyAlignment="1">
      <alignment horizontal="center"/>
    </xf>
    <xf numFmtId="0" fontId="21" fillId="3" borderId="5" xfId="3" applyFont="1" applyFill="1" applyBorder="1" applyAlignment="1">
      <alignment horizontal="center"/>
    </xf>
    <xf numFmtId="0" fontId="26" fillId="3" borderId="0" xfId="3" applyFont="1" applyFill="1" applyBorder="1" applyAlignment="1">
      <alignment horizontal="center" wrapText="1"/>
    </xf>
    <xf numFmtId="0" fontId="19" fillId="3" borderId="0" xfId="9" applyFont="1" applyFill="1" applyBorder="1"/>
    <xf numFmtId="0" fontId="25" fillId="3" borderId="0" xfId="9" applyFont="1" applyFill="1" applyBorder="1"/>
    <xf numFmtId="0" fontId="19" fillId="3" borderId="7" xfId="3" applyFont="1" applyFill="1" applyBorder="1"/>
    <xf numFmtId="0" fontId="19" fillId="3" borderId="8" xfId="3" applyFont="1" applyFill="1" applyBorder="1"/>
    <xf numFmtId="0" fontId="19" fillId="3" borderId="6" xfId="3" applyFont="1" applyFill="1" applyBorder="1"/>
    <xf numFmtId="0" fontId="19" fillId="3" borderId="9" xfId="3" applyFont="1" applyFill="1" applyBorder="1"/>
    <xf numFmtId="44" fontId="21" fillId="3" borderId="0" xfId="7" applyNumberFormat="1" applyFont="1" applyFill="1" applyBorder="1" applyProtection="1"/>
    <xf numFmtId="0" fontId="19" fillId="3" borderId="4" xfId="3" applyFont="1" applyFill="1" applyBorder="1"/>
    <xf numFmtId="0" fontId="19" fillId="3" borderId="0" xfId="3" applyFont="1" applyFill="1" applyBorder="1" applyAlignment="1">
      <alignment horizontal="center" wrapText="1"/>
    </xf>
    <xf numFmtId="0" fontId="19" fillId="3" borderId="1" xfId="3" applyFont="1" applyFill="1" applyBorder="1" applyAlignment="1">
      <alignment horizontal="center" wrapText="1"/>
    </xf>
    <xf numFmtId="0" fontId="21" fillId="3" borderId="13" xfId="3" applyFont="1" applyFill="1" applyBorder="1" applyAlignment="1">
      <alignment horizontal="center"/>
    </xf>
    <xf numFmtId="0" fontId="21" fillId="3" borderId="5" xfId="3" applyFont="1" applyFill="1" applyBorder="1"/>
    <xf numFmtId="0" fontId="19" fillId="3" borderId="0" xfId="3" applyFont="1" applyFill="1"/>
    <xf numFmtId="14" fontId="23" fillId="2" borderId="10" xfId="3" applyNumberFormat="1" applyFont="1" applyFill="1" applyBorder="1" applyAlignment="1">
      <alignment horizontal="center"/>
    </xf>
    <xf numFmtId="167" fontId="5" fillId="0" borderId="0" xfId="2" applyNumberFormat="1"/>
    <xf numFmtId="14" fontId="23" fillId="2" borderId="12" xfId="3" applyNumberFormat="1" applyFont="1" applyFill="1" applyBorder="1" applyAlignment="1">
      <alignment horizontal="center"/>
    </xf>
    <xf numFmtId="0" fontId="19" fillId="3" borderId="0" xfId="3" applyFont="1" applyFill="1" applyBorder="1" applyAlignment="1">
      <alignment horizontal="center"/>
    </xf>
    <xf numFmtId="14" fontId="23" fillId="3" borderId="10" xfId="3" applyNumberFormat="1" applyFont="1" applyFill="1" applyBorder="1" applyAlignment="1">
      <alignment horizontal="center"/>
    </xf>
    <xf numFmtId="0" fontId="5" fillId="0" borderId="0" xfId="0" applyFont="1" applyAlignment="1">
      <alignment horizontal="left" vertical="center"/>
    </xf>
    <xf numFmtId="168" fontId="19" fillId="3" borderId="0" xfId="3" applyNumberFormat="1" applyFont="1" applyFill="1" applyBorder="1"/>
    <xf numFmtId="0" fontId="25" fillId="3" borderId="0" xfId="9" applyFont="1" applyFill="1" applyAlignment="1">
      <alignment horizontal="left" indent="1"/>
    </xf>
    <xf numFmtId="0" fontId="25" fillId="3" borderId="0" xfId="9" applyFont="1" applyFill="1"/>
    <xf numFmtId="167" fontId="24" fillId="2" borderId="1" xfId="2" applyNumberFormat="1" applyFont="1" applyFill="1" applyBorder="1" applyAlignment="1">
      <alignment vertical="center"/>
    </xf>
    <xf numFmtId="0" fontId="19" fillId="2" borderId="0" xfId="9" applyFont="1" applyFill="1" applyBorder="1"/>
    <xf numFmtId="0" fontId="25" fillId="2" borderId="0" xfId="9" applyFont="1" applyFill="1" applyBorder="1"/>
    <xf numFmtId="14" fontId="23" fillId="2" borderId="14" xfId="3" applyNumberFormat="1" applyFont="1" applyFill="1" applyBorder="1" applyAlignment="1">
      <alignment horizontal="left"/>
    </xf>
    <xf numFmtId="14" fontId="23" fillId="2" borderId="15" xfId="3" applyNumberFormat="1" applyFont="1" applyFill="1" applyBorder="1" applyAlignment="1">
      <alignment horizontal="left"/>
    </xf>
    <xf numFmtId="14" fontId="23" fillId="2" borderId="11" xfId="3" applyNumberFormat="1" applyFont="1" applyFill="1" applyBorder="1" applyAlignment="1">
      <alignment horizontal="left"/>
    </xf>
    <xf numFmtId="171" fontId="5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4" fillId="0" borderId="0" xfId="0" quotePrefix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4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/>
    </xf>
  </cellXfs>
  <cellStyles count="12">
    <cellStyle name="Comma" xfId="1" builtinId="3"/>
    <cellStyle name="Comma [0] 2" xfId="8" xr:uid="{5C7CFF6F-190A-4907-AF54-48863489F374}"/>
    <cellStyle name="Comma 2" xfId="5" xr:uid="{80D15152-7B46-454A-BC06-F127AFAE4CAC}"/>
    <cellStyle name="Comma 3" xfId="7" xr:uid="{61865072-CABC-4945-8909-04581320629B}"/>
    <cellStyle name="Comma 3 10" xfId="11" xr:uid="{D6F7D0F8-B3B4-4783-B0DE-6D98C8780A01}"/>
    <cellStyle name="Currency" xfId="2" builtinId="4"/>
    <cellStyle name="Currency 2" xfId="6" xr:uid="{DA0ABDD0-F0CD-4DAD-AAB7-B73801B9EC8B}"/>
    <cellStyle name="Normal" xfId="0" builtinId="0"/>
    <cellStyle name="Normal 2" xfId="3" xr:uid="{48E76BAF-022C-4FE3-A812-289D2C3067A4}"/>
    <cellStyle name="Normal 2 2" xfId="9" xr:uid="{0CF42BBF-0198-496F-B317-74F5C623B6DD}"/>
    <cellStyle name="Normal 3" xfId="4" xr:uid="{DA037B55-89FA-439E-BA63-B6638EF3A57A}"/>
    <cellStyle name="Percent 2 4" xfId="10" xr:uid="{C947F94D-9075-49F3-B7C4-1FDA86A577FD}"/>
  </cellStyles>
  <dxfs count="0"/>
  <tableStyles count="0" defaultTableStyle="TableStyleMedium2" defaultPivotStyle="PivotStyleLight16"/>
  <colors>
    <mruColors>
      <color rgb="FF0000CC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D823C-8204-4F98-8533-D65503F11F0A}">
  <sheetPr codeName="Sheet2">
    <pageSetUpPr fitToPage="1"/>
  </sheetPr>
  <dimension ref="B1:R25"/>
  <sheetViews>
    <sheetView showGridLines="0" zoomScaleNormal="100" workbookViewId="0"/>
  </sheetViews>
  <sheetFormatPr defaultColWidth="9.1796875" defaultRowHeight="13"/>
  <cols>
    <col min="1" max="1" width="9.1796875" style="85"/>
    <col min="2" max="2" width="4.1796875" style="85" customWidth="1"/>
    <col min="3" max="3" width="12.7265625" style="85" customWidth="1"/>
    <col min="4" max="4" width="2" style="85" bestFit="1" customWidth="1"/>
    <col min="5" max="13" width="12.7265625" style="85" customWidth="1"/>
    <col min="14" max="14" width="5.7265625" style="85" customWidth="1"/>
    <col min="15" max="16" width="12.7265625" style="85" customWidth="1"/>
    <col min="17" max="17" width="5.7265625" style="85" customWidth="1"/>
    <col min="18" max="18" width="2.7265625" style="85" customWidth="1"/>
    <col min="19" max="19" width="20.1796875" style="85" customWidth="1"/>
    <col min="20" max="20" width="11.26953125" style="85" customWidth="1"/>
    <col min="21" max="21" width="13.26953125" style="85" bestFit="1" customWidth="1"/>
    <col min="22" max="16384" width="9.1796875" style="85"/>
  </cols>
  <sheetData>
    <row r="1" spans="2:18" ht="13.5" thickBot="1"/>
    <row r="2" spans="2:18">
      <c r="B2" s="98"/>
      <c r="C2" s="99"/>
      <c r="D2" s="99"/>
      <c r="E2" s="100"/>
      <c r="F2" s="100"/>
      <c r="G2" s="100"/>
      <c r="H2" s="100"/>
      <c r="I2" s="100"/>
      <c r="J2" s="100"/>
      <c r="K2" s="100"/>
      <c r="L2" s="101"/>
      <c r="M2" s="100"/>
      <c r="N2" s="100"/>
      <c r="O2" s="100"/>
      <c r="P2" s="100"/>
      <c r="Q2" s="100"/>
      <c r="R2" s="119"/>
    </row>
    <row r="3" spans="2:18">
      <c r="B3" s="123" t="s">
        <v>42</v>
      </c>
      <c r="C3" s="103"/>
      <c r="D3" s="103"/>
      <c r="E3" s="104"/>
      <c r="F3" s="104"/>
      <c r="G3" s="104"/>
      <c r="H3" s="104"/>
      <c r="I3" s="104"/>
      <c r="J3" s="104"/>
      <c r="K3" s="104"/>
      <c r="L3" s="105"/>
      <c r="M3" s="104"/>
      <c r="N3" s="104"/>
      <c r="O3" s="104"/>
      <c r="P3" s="104"/>
      <c r="Q3" s="104"/>
      <c r="R3" s="116"/>
    </row>
    <row r="4" spans="2:18">
      <c r="B4" s="102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16"/>
    </row>
    <row r="5" spans="2:18" ht="26">
      <c r="B5" s="106">
        <v>1</v>
      </c>
      <c r="C5" s="107" t="s">
        <v>44</v>
      </c>
      <c r="D5" s="107"/>
      <c r="E5" s="104"/>
      <c r="F5" s="104"/>
      <c r="G5" s="104"/>
      <c r="H5" s="104"/>
      <c r="I5" s="104"/>
      <c r="J5" s="104"/>
      <c r="K5" s="104"/>
      <c r="L5" s="105"/>
      <c r="M5" s="104"/>
      <c r="N5" s="120"/>
      <c r="O5" s="121" t="s">
        <v>52</v>
      </c>
      <c r="P5" s="121" t="s">
        <v>46</v>
      </c>
      <c r="Q5" s="104"/>
      <c r="R5" s="116"/>
    </row>
    <row r="6" spans="2:18">
      <c r="B6" s="106"/>
      <c r="C6" s="107"/>
      <c r="D6" s="107"/>
      <c r="E6" s="104"/>
      <c r="F6" s="104"/>
      <c r="G6" s="104"/>
      <c r="H6" s="104"/>
      <c r="I6" s="104"/>
      <c r="J6" s="104"/>
      <c r="K6" s="104"/>
      <c r="L6" s="105"/>
      <c r="M6" s="121"/>
      <c r="N6" s="120"/>
      <c r="O6" s="104"/>
      <c r="P6" s="104"/>
      <c r="Q6" s="104"/>
      <c r="R6" s="116"/>
    </row>
    <row r="7" spans="2:18">
      <c r="B7" s="106">
        <v>2</v>
      </c>
      <c r="C7" s="108" t="s">
        <v>45</v>
      </c>
      <c r="D7" s="108"/>
      <c r="E7" s="104"/>
      <c r="F7" s="104"/>
      <c r="G7" s="104"/>
      <c r="H7" s="104"/>
      <c r="I7" s="104"/>
      <c r="J7" s="104"/>
      <c r="K7" s="104"/>
      <c r="L7" s="122"/>
      <c r="M7" s="127">
        <v>46112</v>
      </c>
      <c r="N7" s="120"/>
      <c r="O7" s="129" t="str">
        <f>IF(M7="","",TEXT(EOMONTH(M7,2),"Mmmm"))</f>
        <v>May</v>
      </c>
      <c r="P7" s="129">
        <f>IF(M7="","",EOMONTH(M7,-2))</f>
        <v>46053</v>
      </c>
      <c r="Q7" s="104"/>
      <c r="R7" s="116"/>
    </row>
    <row r="8" spans="2:18">
      <c r="B8" s="106"/>
      <c r="C8" s="107"/>
      <c r="D8" s="107"/>
      <c r="E8" s="104"/>
      <c r="F8" s="104"/>
      <c r="G8" s="104"/>
      <c r="H8" s="104"/>
      <c r="I8" s="104"/>
      <c r="J8" s="104"/>
      <c r="K8" s="104"/>
      <c r="L8" s="105"/>
      <c r="M8" s="128"/>
      <c r="N8" s="120"/>
      <c r="O8" s="120"/>
      <c r="P8" s="104"/>
      <c r="Q8" s="104"/>
      <c r="R8" s="116"/>
    </row>
    <row r="9" spans="2:18">
      <c r="B9" s="106">
        <v>3</v>
      </c>
      <c r="C9" s="108" t="s">
        <v>48</v>
      </c>
      <c r="D9" s="108"/>
      <c r="E9" s="104"/>
      <c r="F9" s="104"/>
      <c r="G9" s="104"/>
      <c r="H9" s="104"/>
      <c r="I9" s="104"/>
      <c r="J9" s="104"/>
      <c r="K9" s="104"/>
      <c r="L9" s="105"/>
      <c r="M9" s="125">
        <v>46142</v>
      </c>
      <c r="N9" s="120"/>
      <c r="O9" s="120"/>
      <c r="P9" s="104"/>
      <c r="Q9" s="104"/>
      <c r="R9" s="116"/>
    </row>
    <row r="10" spans="2:18">
      <c r="B10" s="109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28"/>
      <c r="N10" s="120"/>
      <c r="O10" s="120"/>
      <c r="P10" s="104"/>
      <c r="Q10" s="104"/>
      <c r="R10" s="116"/>
    </row>
    <row r="11" spans="2:18">
      <c r="B11" s="106">
        <v>4</v>
      </c>
      <c r="C11" s="108" t="s">
        <v>49</v>
      </c>
      <c r="D11" s="108"/>
      <c r="E11" s="104"/>
      <c r="F11" s="104"/>
      <c r="G11" s="104"/>
      <c r="H11" s="104"/>
      <c r="I11" s="104"/>
      <c r="J11" s="104"/>
      <c r="K11" s="104"/>
      <c r="L11" s="105"/>
      <c r="M11" s="125">
        <v>46132</v>
      </c>
      <c r="N11" s="120"/>
      <c r="O11" s="120"/>
      <c r="P11" s="104"/>
      <c r="Q11" s="104"/>
      <c r="R11" s="116"/>
    </row>
    <row r="12" spans="2:18">
      <c r="B12" s="109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0"/>
      <c r="O12" s="120"/>
      <c r="P12" s="104"/>
      <c r="Q12" s="104"/>
      <c r="R12" s="116"/>
    </row>
    <row r="13" spans="2:18">
      <c r="B13" s="106">
        <v>5</v>
      </c>
      <c r="C13" s="104" t="s">
        <v>50</v>
      </c>
      <c r="D13" s="104"/>
      <c r="E13" s="124"/>
      <c r="F13" s="124"/>
      <c r="G13" s="124"/>
      <c r="H13" s="124"/>
      <c r="I13" s="124"/>
      <c r="J13" s="124"/>
      <c r="K13" s="124"/>
      <c r="L13" s="124"/>
      <c r="M13" s="137" t="s">
        <v>51</v>
      </c>
      <c r="N13" s="138"/>
      <c r="O13" s="138"/>
      <c r="P13" s="139"/>
      <c r="Q13" s="104"/>
      <c r="R13" s="116"/>
    </row>
    <row r="14" spans="2:18">
      <c r="B14" s="106"/>
      <c r="C14" s="108"/>
      <c r="D14" s="108"/>
      <c r="E14" s="104"/>
      <c r="F14" s="104"/>
      <c r="G14" s="104"/>
      <c r="H14" s="104"/>
      <c r="I14" s="104"/>
      <c r="J14" s="104"/>
      <c r="K14" s="104"/>
      <c r="L14" s="105"/>
      <c r="M14" s="118"/>
      <c r="N14" s="118"/>
      <c r="O14" s="118"/>
      <c r="P14" s="104"/>
      <c r="Q14" s="104"/>
      <c r="R14" s="116"/>
    </row>
    <row r="15" spans="2:18">
      <c r="B15" s="110">
        <v>6</v>
      </c>
      <c r="C15" s="104" t="s">
        <v>47</v>
      </c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16"/>
    </row>
    <row r="16" spans="2:18" ht="43.5">
      <c r="B16" s="102"/>
      <c r="C16" s="111" t="s">
        <v>55</v>
      </c>
      <c r="D16" s="104"/>
      <c r="E16" s="111" t="s">
        <v>26</v>
      </c>
      <c r="F16" s="111" t="s">
        <v>27</v>
      </c>
      <c r="G16" s="111" t="s">
        <v>29</v>
      </c>
      <c r="H16" s="111" t="s">
        <v>6</v>
      </c>
      <c r="I16" s="111" t="s">
        <v>7</v>
      </c>
      <c r="J16" s="111" t="s">
        <v>41</v>
      </c>
      <c r="K16" s="111" t="s">
        <v>9</v>
      </c>
      <c r="L16" s="111" t="s">
        <v>28</v>
      </c>
      <c r="M16" s="104"/>
      <c r="N16" s="104"/>
      <c r="O16" s="104"/>
      <c r="P16" s="104"/>
      <c r="Q16" s="104"/>
      <c r="R16" s="116"/>
    </row>
    <row r="17" spans="2:18">
      <c r="B17" s="102"/>
      <c r="C17" s="135" t="s">
        <v>61</v>
      </c>
      <c r="D17" s="112"/>
      <c r="E17" s="95">
        <v>25000</v>
      </c>
      <c r="F17" s="96">
        <v>40</v>
      </c>
      <c r="G17" s="96">
        <v>1.5</v>
      </c>
      <c r="H17" s="97">
        <v>100</v>
      </c>
      <c r="I17" s="97">
        <v>50</v>
      </c>
      <c r="J17" s="97">
        <v>75</v>
      </c>
      <c r="K17" s="97">
        <v>150</v>
      </c>
      <c r="L17" s="97">
        <v>10</v>
      </c>
      <c r="M17" s="104"/>
      <c r="N17" s="104"/>
      <c r="O17" s="104"/>
      <c r="P17" s="104"/>
      <c r="Q17" s="104"/>
      <c r="R17" s="116"/>
    </row>
    <row r="18" spans="2:18">
      <c r="B18" s="102"/>
      <c r="C18" s="136"/>
      <c r="D18" s="113"/>
      <c r="E18" s="95"/>
      <c r="F18" s="96"/>
      <c r="G18" s="96"/>
      <c r="H18" s="97"/>
      <c r="I18" s="97"/>
      <c r="J18" s="97"/>
      <c r="K18" s="97"/>
      <c r="L18" s="97"/>
      <c r="M18" s="104"/>
      <c r="N18" s="104"/>
      <c r="O18" s="104"/>
      <c r="P18" s="104"/>
      <c r="Q18" s="104"/>
      <c r="R18" s="116"/>
    </row>
    <row r="19" spans="2:18">
      <c r="B19" s="102"/>
      <c r="C19" s="136"/>
      <c r="D19" s="113"/>
      <c r="E19" s="95"/>
      <c r="F19" s="96"/>
      <c r="G19" s="96"/>
      <c r="H19" s="134"/>
      <c r="I19" s="134"/>
      <c r="J19" s="134"/>
      <c r="K19" s="134"/>
      <c r="L19" s="134"/>
      <c r="M19" s="104"/>
      <c r="N19" s="104"/>
      <c r="O19" s="104"/>
      <c r="P19" s="104"/>
      <c r="Q19" s="104"/>
      <c r="R19" s="116"/>
    </row>
    <row r="20" spans="2:18">
      <c r="B20" s="102"/>
      <c r="C20" s="132" t="s">
        <v>20</v>
      </c>
      <c r="D20" s="133"/>
      <c r="E20" s="124"/>
      <c r="F20" s="124"/>
      <c r="G20" s="124"/>
      <c r="H20" s="97">
        <f>SUM(H17:H19)</f>
        <v>100</v>
      </c>
      <c r="I20" s="97">
        <f>SUM(I17:I19)</f>
        <v>50</v>
      </c>
      <c r="J20" s="97">
        <f>SUM(J17:J19)</f>
        <v>75</v>
      </c>
      <c r="K20" s="97">
        <f>SUM(K17:K19)</f>
        <v>150</v>
      </c>
      <c r="L20" s="97">
        <f>SUM(L17:L19)</f>
        <v>10</v>
      </c>
      <c r="M20" s="124"/>
      <c r="N20" s="124"/>
      <c r="O20" s="124"/>
      <c r="P20" s="124"/>
      <c r="Q20" s="124"/>
      <c r="R20" s="116"/>
    </row>
    <row r="21" spans="2:18">
      <c r="B21" s="102"/>
      <c r="C21" s="104"/>
      <c r="D21" s="104"/>
      <c r="E21" s="131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16"/>
    </row>
    <row r="22" spans="2:18">
      <c r="B22" s="102"/>
      <c r="C22" s="104" t="s">
        <v>53</v>
      </c>
      <c r="D22" s="104"/>
      <c r="E22" s="104"/>
      <c r="F22" s="104"/>
      <c r="G22" s="104"/>
      <c r="H22" s="97">
        <v>950000</v>
      </c>
      <c r="I22" s="104"/>
      <c r="J22" s="104"/>
      <c r="K22" s="104"/>
      <c r="L22" s="104"/>
      <c r="M22" s="104"/>
      <c r="N22" s="104"/>
      <c r="O22" s="104"/>
      <c r="P22" s="104"/>
      <c r="Q22" s="104"/>
      <c r="R22" s="116"/>
    </row>
    <row r="23" spans="2:18">
      <c r="B23" s="102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16"/>
    </row>
    <row r="24" spans="2:18">
      <c r="B24" s="102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16"/>
    </row>
    <row r="25" spans="2:18" ht="13.5" thickBot="1">
      <c r="B25" s="114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7"/>
    </row>
  </sheetData>
  <protectedRanges>
    <protectedRange sqref="M7 M9 M11" name="Range1"/>
  </protectedRanges>
  <mergeCells count="1">
    <mergeCell ref="M13:P13"/>
  </mergeCells>
  <pageMargins left="0.75" right="0.75" top="1" bottom="1" header="0.5" footer="0.5"/>
  <pageSetup scale="7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43074-D0BC-40B2-AD0A-85958DE58782}">
  <dimension ref="A1:B124"/>
  <sheetViews>
    <sheetView zoomScaleNormal="100"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B2" sqref="B2"/>
    </sheetView>
  </sheetViews>
  <sheetFormatPr defaultColWidth="8.7265625" defaultRowHeight="12.5"/>
  <cols>
    <col min="1" max="1" width="13.453125" style="10" bestFit="1" customWidth="1"/>
    <col min="2" max="2" width="18.54296875" style="126" bestFit="1" customWidth="1"/>
    <col min="3" max="16384" width="8.7265625" style="10"/>
  </cols>
  <sheetData>
    <row r="1" spans="1:2">
      <c r="A1" s="10" t="s">
        <v>32</v>
      </c>
      <c r="B1" s="10" t="s">
        <v>43</v>
      </c>
    </row>
    <row r="2" spans="1:2">
      <c r="A2" s="83">
        <v>45991</v>
      </c>
      <c r="B2" s="126">
        <v>0</v>
      </c>
    </row>
    <row r="3" spans="1:2">
      <c r="A3" s="83">
        <f>EOMONTH(A2,1)</f>
        <v>46022</v>
      </c>
      <c r="B3" s="126">
        <v>0</v>
      </c>
    </row>
    <row r="4" spans="1:2">
      <c r="A4" s="83">
        <f>EOMONTH(A3,1)</f>
        <v>46053</v>
      </c>
      <c r="B4" s="84">
        <v>1000000</v>
      </c>
    </row>
    <row r="5" spans="1:2">
      <c r="A5" s="83">
        <f>EOMONTH(A4,1)</f>
        <v>46081</v>
      </c>
      <c r="B5" s="84" t="str">
        <f>IF(A5=Instructions!$M$7,'Page 1-Summary'!$E$12-'Page 1-Summary'!$G$12,"")</f>
        <v/>
      </c>
    </row>
    <row r="6" spans="1:2">
      <c r="A6" s="83">
        <f t="shared" ref="A6:A69" si="0">EOMONTH(A5,1)</f>
        <v>46112</v>
      </c>
      <c r="B6" s="84">
        <f>IF(A6=Instructions!$M$7,'Page 1-Summary'!$E$12-'Page 1-Summary'!$G$12,"")</f>
        <v>962685</v>
      </c>
    </row>
    <row r="7" spans="1:2">
      <c r="A7" s="83">
        <f t="shared" si="0"/>
        <v>46142</v>
      </c>
      <c r="B7" s="84" t="str">
        <f>IF(A7=Instructions!$M$7,'Page 1-Summary'!$E$12-'Page 1-Summary'!$G$12,"")</f>
        <v/>
      </c>
    </row>
    <row r="8" spans="1:2">
      <c r="A8" s="83">
        <f t="shared" si="0"/>
        <v>46173</v>
      </c>
      <c r="B8" s="84" t="str">
        <f>IF(A8=Instructions!$M$7,'Page 1-Summary'!$E$12-'Page 1-Summary'!$G$12,"")</f>
        <v/>
      </c>
    </row>
    <row r="9" spans="1:2">
      <c r="A9" s="83">
        <f t="shared" si="0"/>
        <v>46203</v>
      </c>
      <c r="B9" s="84" t="str">
        <f>IF(A9=Instructions!$M$7,'Page 1-Summary'!$E$12-'Page 1-Summary'!$G$12,"")</f>
        <v/>
      </c>
    </row>
    <row r="10" spans="1:2">
      <c r="A10" s="83">
        <f t="shared" si="0"/>
        <v>46234</v>
      </c>
      <c r="B10" s="84" t="str">
        <f>IF(A10=Instructions!$M$7,'Page 1-Summary'!$E$12-'Page 1-Summary'!$G$12,"")</f>
        <v/>
      </c>
    </row>
    <row r="11" spans="1:2">
      <c r="A11" s="83">
        <f t="shared" si="0"/>
        <v>46265</v>
      </c>
      <c r="B11" s="84" t="str">
        <f>IF(A11=Instructions!$M$7,'Page 1-Summary'!$E$12-'Page 1-Summary'!$G$12,"")</f>
        <v/>
      </c>
    </row>
    <row r="12" spans="1:2">
      <c r="A12" s="83">
        <f t="shared" si="0"/>
        <v>46295</v>
      </c>
      <c r="B12" s="84" t="str">
        <f>IF(A12=Instructions!$M$7,'Page 1-Summary'!$E$12-'Page 1-Summary'!$G$12,"")</f>
        <v/>
      </c>
    </row>
    <row r="13" spans="1:2">
      <c r="A13" s="83">
        <f t="shared" si="0"/>
        <v>46326</v>
      </c>
      <c r="B13" s="84" t="str">
        <f>IF(A13=Instructions!$M$7,'Page 1-Summary'!$E$12-'Page 1-Summary'!$G$12,"")</f>
        <v/>
      </c>
    </row>
    <row r="14" spans="1:2">
      <c r="A14" s="83">
        <f t="shared" si="0"/>
        <v>46356</v>
      </c>
      <c r="B14" s="84" t="str">
        <f>IF(A14=Instructions!$M$7,'Page 1-Summary'!$E$12-'Page 1-Summary'!$G$12,"")</f>
        <v/>
      </c>
    </row>
    <row r="15" spans="1:2">
      <c r="A15" s="83">
        <f t="shared" si="0"/>
        <v>46387</v>
      </c>
      <c r="B15" s="84" t="str">
        <f>IF(A15=Instructions!$M$7,'Page 1-Summary'!$E$12-'Page 1-Summary'!$G$12,"")</f>
        <v/>
      </c>
    </row>
    <row r="16" spans="1:2">
      <c r="A16" s="83">
        <f t="shared" si="0"/>
        <v>46418</v>
      </c>
      <c r="B16" s="84" t="str">
        <f>IF(A16=Instructions!$M$7,'Page 1-Summary'!$E$12-'Page 1-Summary'!$G$12,"")</f>
        <v/>
      </c>
    </row>
    <row r="17" spans="1:2">
      <c r="A17" s="83">
        <f t="shared" si="0"/>
        <v>46446</v>
      </c>
      <c r="B17" s="84" t="str">
        <f>IF(A17=Instructions!$M$7,'Page 1-Summary'!$E$12-'Page 1-Summary'!$G$12,"")</f>
        <v/>
      </c>
    </row>
    <row r="18" spans="1:2">
      <c r="A18" s="83">
        <f t="shared" si="0"/>
        <v>46477</v>
      </c>
      <c r="B18" s="84" t="str">
        <f>IF(A18=Instructions!$M$7,'Page 1-Summary'!$E$12-'Page 1-Summary'!$G$12,"")</f>
        <v/>
      </c>
    </row>
    <row r="19" spans="1:2">
      <c r="A19" s="83">
        <f t="shared" si="0"/>
        <v>46507</v>
      </c>
      <c r="B19" s="84" t="str">
        <f>IF(A19=Instructions!$M$7,'Page 1-Summary'!$E$12-'Page 1-Summary'!$G$12,"")</f>
        <v/>
      </c>
    </row>
    <row r="20" spans="1:2">
      <c r="A20" s="83">
        <f t="shared" si="0"/>
        <v>46538</v>
      </c>
      <c r="B20" s="84" t="str">
        <f>IF(A20=Instructions!$M$7,'Page 1-Summary'!$E$12-'Page 1-Summary'!$G$12,"")</f>
        <v/>
      </c>
    </row>
    <row r="21" spans="1:2">
      <c r="A21" s="83">
        <f t="shared" si="0"/>
        <v>46568</v>
      </c>
      <c r="B21" s="84" t="str">
        <f>IF(A21=Instructions!$M$7,'Page 1-Summary'!$E$12-'Page 1-Summary'!$G$12,"")</f>
        <v/>
      </c>
    </row>
    <row r="22" spans="1:2">
      <c r="A22" s="83">
        <f t="shared" si="0"/>
        <v>46599</v>
      </c>
      <c r="B22" s="84" t="str">
        <f>IF(A22=Instructions!$M$7,'Page 1-Summary'!$E$12-'Page 1-Summary'!$G$12,"")</f>
        <v/>
      </c>
    </row>
    <row r="23" spans="1:2">
      <c r="A23" s="83">
        <f t="shared" si="0"/>
        <v>46630</v>
      </c>
      <c r="B23" s="84" t="str">
        <f>IF(A23=Instructions!$M$7,'Page 1-Summary'!$E$12-'Page 1-Summary'!$G$12,"")</f>
        <v/>
      </c>
    </row>
    <row r="24" spans="1:2">
      <c r="A24" s="83">
        <f t="shared" si="0"/>
        <v>46660</v>
      </c>
      <c r="B24" s="84" t="str">
        <f>IF(A24=Instructions!$M$7,'Page 1-Summary'!$E$12-'Page 1-Summary'!$G$12,"")</f>
        <v/>
      </c>
    </row>
    <row r="25" spans="1:2">
      <c r="A25" s="83">
        <f t="shared" si="0"/>
        <v>46691</v>
      </c>
      <c r="B25" s="84" t="str">
        <f>IF(A25=Instructions!$M$7,'Page 1-Summary'!$E$12-'Page 1-Summary'!$G$12,"")</f>
        <v/>
      </c>
    </row>
    <row r="26" spans="1:2">
      <c r="A26" s="83">
        <f t="shared" si="0"/>
        <v>46721</v>
      </c>
      <c r="B26" s="84" t="str">
        <f>IF(A26=Instructions!$M$7,'Page 1-Summary'!$E$12-'Page 1-Summary'!$G$12,"")</f>
        <v/>
      </c>
    </row>
    <row r="27" spans="1:2">
      <c r="A27" s="83">
        <f t="shared" si="0"/>
        <v>46752</v>
      </c>
      <c r="B27" s="84" t="str">
        <f>IF(A27=Instructions!$M$7,'Page 1-Summary'!$E$12-'Page 1-Summary'!$G$12,"")</f>
        <v/>
      </c>
    </row>
    <row r="28" spans="1:2">
      <c r="A28" s="83">
        <f t="shared" si="0"/>
        <v>46783</v>
      </c>
      <c r="B28" s="84" t="str">
        <f>IF(A28=Instructions!$M$7,'Page 1-Summary'!$E$12-'Page 1-Summary'!$G$12,"")</f>
        <v/>
      </c>
    </row>
    <row r="29" spans="1:2">
      <c r="A29" s="83">
        <f t="shared" si="0"/>
        <v>46812</v>
      </c>
      <c r="B29" s="84" t="str">
        <f>IF(A29=Instructions!$M$7,'Page 1-Summary'!$E$12-'Page 1-Summary'!$G$12,"")</f>
        <v/>
      </c>
    </row>
    <row r="30" spans="1:2">
      <c r="A30" s="83">
        <f t="shared" si="0"/>
        <v>46843</v>
      </c>
      <c r="B30" s="84" t="str">
        <f>IF(A30=Instructions!$M$7,'Page 1-Summary'!$E$12-'Page 1-Summary'!$G$12,"")</f>
        <v/>
      </c>
    </row>
    <row r="31" spans="1:2">
      <c r="A31" s="83">
        <f t="shared" si="0"/>
        <v>46873</v>
      </c>
      <c r="B31" s="84" t="str">
        <f>IF(A31=Instructions!$M$7,'Page 1-Summary'!$E$12-'Page 1-Summary'!$G$12,"")</f>
        <v/>
      </c>
    </row>
    <row r="32" spans="1:2">
      <c r="A32" s="83">
        <f t="shared" si="0"/>
        <v>46904</v>
      </c>
      <c r="B32" s="84" t="str">
        <f>IF(A32=Instructions!$M$7,'Page 1-Summary'!$E$12-'Page 1-Summary'!$G$12,"")</f>
        <v/>
      </c>
    </row>
    <row r="33" spans="1:2">
      <c r="A33" s="83">
        <f t="shared" si="0"/>
        <v>46934</v>
      </c>
      <c r="B33" s="84" t="str">
        <f>IF(A33=Instructions!$M$7,'Page 1-Summary'!$E$12-'Page 1-Summary'!$G$12,"")</f>
        <v/>
      </c>
    </row>
    <row r="34" spans="1:2">
      <c r="A34" s="83">
        <f t="shared" si="0"/>
        <v>46965</v>
      </c>
      <c r="B34" s="84" t="str">
        <f>IF(A34=Instructions!$M$7,'Page 1-Summary'!$E$12-'Page 1-Summary'!$G$12,"")</f>
        <v/>
      </c>
    </row>
    <row r="35" spans="1:2">
      <c r="A35" s="83">
        <f t="shared" si="0"/>
        <v>46996</v>
      </c>
      <c r="B35" s="84" t="str">
        <f>IF(A35=Instructions!$M$7,'Page 1-Summary'!$E$12-'Page 1-Summary'!$G$12,"")</f>
        <v/>
      </c>
    </row>
    <row r="36" spans="1:2">
      <c r="A36" s="83">
        <f t="shared" si="0"/>
        <v>47026</v>
      </c>
      <c r="B36" s="84" t="str">
        <f>IF(A36=Instructions!$M$7,'Page 1-Summary'!$E$12-'Page 1-Summary'!$G$12,"")</f>
        <v/>
      </c>
    </row>
    <row r="37" spans="1:2">
      <c r="A37" s="83">
        <f t="shared" si="0"/>
        <v>47057</v>
      </c>
      <c r="B37" s="84" t="str">
        <f>IF(A37=Instructions!$M$7,'Page 1-Summary'!$E$12-'Page 1-Summary'!$G$12,"")</f>
        <v/>
      </c>
    </row>
    <row r="38" spans="1:2">
      <c r="A38" s="83">
        <f t="shared" si="0"/>
        <v>47087</v>
      </c>
      <c r="B38" s="84" t="str">
        <f>IF(A38=Instructions!$M$7,'Page 1-Summary'!$E$12-'Page 1-Summary'!$G$12,"")</f>
        <v/>
      </c>
    </row>
    <row r="39" spans="1:2">
      <c r="A39" s="83">
        <f t="shared" si="0"/>
        <v>47118</v>
      </c>
      <c r="B39" s="84" t="str">
        <f>IF(A39=Instructions!$M$7,'Page 1-Summary'!$E$12-'Page 1-Summary'!$G$12,"")</f>
        <v/>
      </c>
    </row>
    <row r="40" spans="1:2">
      <c r="A40" s="83">
        <f t="shared" si="0"/>
        <v>47149</v>
      </c>
      <c r="B40" s="84" t="str">
        <f>IF(A40=Instructions!$M$7,'Page 1-Summary'!$E$12-'Page 1-Summary'!$G$12,"")</f>
        <v/>
      </c>
    </row>
    <row r="41" spans="1:2">
      <c r="A41" s="83">
        <f t="shared" si="0"/>
        <v>47177</v>
      </c>
      <c r="B41" s="84" t="str">
        <f>IF(A41=Instructions!$M$7,'Page 1-Summary'!$E$12-'Page 1-Summary'!$G$12,"")</f>
        <v/>
      </c>
    </row>
    <row r="42" spans="1:2">
      <c r="A42" s="83">
        <f t="shared" si="0"/>
        <v>47208</v>
      </c>
      <c r="B42" s="84" t="str">
        <f>IF(A42=Instructions!$M$7,'Page 1-Summary'!$E$12-'Page 1-Summary'!$G$12,"")</f>
        <v/>
      </c>
    </row>
    <row r="43" spans="1:2">
      <c r="A43" s="83">
        <f t="shared" si="0"/>
        <v>47238</v>
      </c>
      <c r="B43" s="84" t="str">
        <f>IF(A43=Instructions!$M$7,'Page 1-Summary'!$E$12-'Page 1-Summary'!$G$12,"")</f>
        <v/>
      </c>
    </row>
    <row r="44" spans="1:2">
      <c r="A44" s="83">
        <f t="shared" si="0"/>
        <v>47269</v>
      </c>
      <c r="B44" s="84" t="str">
        <f>IF(A44=Instructions!$M$7,'Page 1-Summary'!$E$12-'Page 1-Summary'!$G$12,"")</f>
        <v/>
      </c>
    </row>
    <row r="45" spans="1:2">
      <c r="A45" s="83">
        <f t="shared" si="0"/>
        <v>47299</v>
      </c>
      <c r="B45" s="84" t="str">
        <f>IF(A45=Instructions!$M$7,'Page 1-Summary'!$E$12-'Page 1-Summary'!$G$12,"")</f>
        <v/>
      </c>
    </row>
    <row r="46" spans="1:2">
      <c r="A46" s="83">
        <f t="shared" si="0"/>
        <v>47330</v>
      </c>
      <c r="B46" s="84" t="str">
        <f>IF(A46=Instructions!$M$7,'Page 1-Summary'!$E$12-'Page 1-Summary'!$G$12,"")</f>
        <v/>
      </c>
    </row>
    <row r="47" spans="1:2">
      <c r="A47" s="83">
        <f t="shared" si="0"/>
        <v>47361</v>
      </c>
      <c r="B47" s="84" t="str">
        <f>IF(A47=Instructions!$M$7,'Page 1-Summary'!$E$12-'Page 1-Summary'!$G$12,"")</f>
        <v/>
      </c>
    </row>
    <row r="48" spans="1:2">
      <c r="A48" s="83">
        <f t="shared" si="0"/>
        <v>47391</v>
      </c>
      <c r="B48" s="84" t="str">
        <f>IF(A48=Instructions!$M$7,'Page 1-Summary'!$E$12-'Page 1-Summary'!$G$12,"")</f>
        <v/>
      </c>
    </row>
    <row r="49" spans="1:2">
      <c r="A49" s="83">
        <f t="shared" si="0"/>
        <v>47422</v>
      </c>
      <c r="B49" s="84" t="str">
        <f>IF(A49=Instructions!$M$7,'Page 1-Summary'!$E$12-'Page 1-Summary'!$G$12,"")</f>
        <v/>
      </c>
    </row>
    <row r="50" spans="1:2">
      <c r="A50" s="83">
        <f t="shared" si="0"/>
        <v>47452</v>
      </c>
      <c r="B50" s="84" t="str">
        <f>IF(A50=Instructions!$M$7,'Page 1-Summary'!$E$12-'Page 1-Summary'!$G$12,"")</f>
        <v/>
      </c>
    </row>
    <row r="51" spans="1:2">
      <c r="A51" s="83">
        <f t="shared" si="0"/>
        <v>47483</v>
      </c>
      <c r="B51" s="84" t="str">
        <f>IF(A51=Instructions!$M$7,'Page 1-Summary'!$E$12-'Page 1-Summary'!$G$12,"")</f>
        <v/>
      </c>
    </row>
    <row r="52" spans="1:2">
      <c r="A52" s="83">
        <f t="shared" si="0"/>
        <v>47514</v>
      </c>
      <c r="B52" s="84" t="str">
        <f>IF(A52=Instructions!$M$7,'Page 1-Summary'!$E$12-'Page 1-Summary'!$G$12,"")</f>
        <v/>
      </c>
    </row>
    <row r="53" spans="1:2">
      <c r="A53" s="83">
        <f t="shared" si="0"/>
        <v>47542</v>
      </c>
      <c r="B53" s="84" t="str">
        <f>IF(A53=Instructions!$M$7,'Page 1-Summary'!$E$12-'Page 1-Summary'!$G$12,"")</f>
        <v/>
      </c>
    </row>
    <row r="54" spans="1:2">
      <c r="A54" s="83">
        <f t="shared" si="0"/>
        <v>47573</v>
      </c>
      <c r="B54" s="84" t="str">
        <f>IF(A54=Instructions!$M$7,'Page 1-Summary'!$E$12-'Page 1-Summary'!$G$12,"")</f>
        <v/>
      </c>
    </row>
    <row r="55" spans="1:2">
      <c r="A55" s="83">
        <f t="shared" si="0"/>
        <v>47603</v>
      </c>
      <c r="B55" s="84" t="str">
        <f>IF(A55=Instructions!$M$7,'Page 1-Summary'!$E$12-'Page 1-Summary'!$G$12,"")</f>
        <v/>
      </c>
    </row>
    <row r="56" spans="1:2">
      <c r="A56" s="83">
        <f t="shared" si="0"/>
        <v>47634</v>
      </c>
      <c r="B56" s="84" t="str">
        <f>IF(A56=Instructions!$M$7,'Page 1-Summary'!$E$12-'Page 1-Summary'!$G$12,"")</f>
        <v/>
      </c>
    </row>
    <row r="57" spans="1:2">
      <c r="A57" s="83">
        <f t="shared" si="0"/>
        <v>47664</v>
      </c>
      <c r="B57" s="84" t="str">
        <f>IF(A57=Instructions!$M$7,'Page 1-Summary'!$E$12-'Page 1-Summary'!$G$12,"")</f>
        <v/>
      </c>
    </row>
    <row r="58" spans="1:2">
      <c r="A58" s="83">
        <f t="shared" si="0"/>
        <v>47695</v>
      </c>
      <c r="B58" s="84" t="str">
        <f>IF(A58=Instructions!$M$7,'Page 1-Summary'!$E$12-'Page 1-Summary'!$G$12,"")</f>
        <v/>
      </c>
    </row>
    <row r="59" spans="1:2">
      <c r="A59" s="83">
        <f t="shared" si="0"/>
        <v>47726</v>
      </c>
      <c r="B59" s="84" t="str">
        <f>IF(A59=Instructions!$M$7,'Page 1-Summary'!$E$12-'Page 1-Summary'!$G$12,"")</f>
        <v/>
      </c>
    </row>
    <row r="60" spans="1:2">
      <c r="A60" s="83">
        <f t="shared" si="0"/>
        <v>47756</v>
      </c>
      <c r="B60" s="84" t="str">
        <f>IF(A60=Instructions!$M$7,'Page 1-Summary'!$E$12-'Page 1-Summary'!$G$12,"")</f>
        <v/>
      </c>
    </row>
    <row r="61" spans="1:2">
      <c r="A61" s="83">
        <f t="shared" si="0"/>
        <v>47787</v>
      </c>
      <c r="B61" s="84" t="str">
        <f>IF(A61=Instructions!$M$7,'Page 1-Summary'!$E$12-'Page 1-Summary'!$G$12,"")</f>
        <v/>
      </c>
    </row>
    <row r="62" spans="1:2">
      <c r="A62" s="83">
        <f t="shared" si="0"/>
        <v>47817</v>
      </c>
      <c r="B62" s="84" t="str">
        <f>IF(A62=Instructions!$M$7,'Page 1-Summary'!$E$12-'Page 1-Summary'!$G$12,"")</f>
        <v/>
      </c>
    </row>
    <row r="63" spans="1:2">
      <c r="A63" s="83">
        <f t="shared" si="0"/>
        <v>47848</v>
      </c>
      <c r="B63" s="84" t="str">
        <f>IF(A63=Instructions!$M$7,'Page 1-Summary'!$E$12-'Page 1-Summary'!$G$12,"")</f>
        <v/>
      </c>
    </row>
    <row r="64" spans="1:2">
      <c r="A64" s="83">
        <f t="shared" si="0"/>
        <v>47879</v>
      </c>
      <c r="B64" s="84" t="str">
        <f>IF(A64=Instructions!$M$7,'Page 1-Summary'!$E$12-'Page 1-Summary'!$G$12,"")</f>
        <v/>
      </c>
    </row>
    <row r="65" spans="1:2">
      <c r="A65" s="83">
        <f t="shared" si="0"/>
        <v>47907</v>
      </c>
      <c r="B65" s="84" t="str">
        <f>IF(A65=Instructions!$M$7,'Page 1-Summary'!$E$12-'Page 1-Summary'!$G$12,"")</f>
        <v/>
      </c>
    </row>
    <row r="66" spans="1:2">
      <c r="A66" s="83">
        <f t="shared" si="0"/>
        <v>47938</v>
      </c>
      <c r="B66" s="84" t="str">
        <f>IF(A66=Instructions!$M$7,'Page 1-Summary'!$E$12-'Page 1-Summary'!$G$12,"")</f>
        <v/>
      </c>
    </row>
    <row r="67" spans="1:2">
      <c r="A67" s="83">
        <f t="shared" si="0"/>
        <v>47968</v>
      </c>
      <c r="B67" s="84" t="str">
        <f>IF(A67=Instructions!$M$7,'Page 1-Summary'!$E$12-'Page 1-Summary'!$G$12,"")</f>
        <v/>
      </c>
    </row>
    <row r="68" spans="1:2">
      <c r="A68" s="83">
        <f t="shared" si="0"/>
        <v>47999</v>
      </c>
      <c r="B68" s="84" t="str">
        <f>IF(A68=Instructions!$M$7,'Page 1-Summary'!$E$12-'Page 1-Summary'!$G$12,"")</f>
        <v/>
      </c>
    </row>
    <row r="69" spans="1:2">
      <c r="A69" s="83">
        <f t="shared" si="0"/>
        <v>48029</v>
      </c>
      <c r="B69" s="84" t="str">
        <f>IF(A69=Instructions!$M$7,'Page 1-Summary'!$E$12-'Page 1-Summary'!$G$12,"")</f>
        <v/>
      </c>
    </row>
    <row r="70" spans="1:2">
      <c r="A70" s="83">
        <f t="shared" ref="A70:A123" si="1">EOMONTH(A69,1)</f>
        <v>48060</v>
      </c>
      <c r="B70" s="84" t="str">
        <f>IF(A70=Instructions!$M$7,'Page 1-Summary'!$E$12-'Page 1-Summary'!$G$12,"")</f>
        <v/>
      </c>
    </row>
    <row r="71" spans="1:2">
      <c r="A71" s="83">
        <f t="shared" si="1"/>
        <v>48091</v>
      </c>
      <c r="B71" s="84" t="str">
        <f>IF(A71=Instructions!$M$7,'Page 1-Summary'!$E$12-'Page 1-Summary'!$G$12,"")</f>
        <v/>
      </c>
    </row>
    <row r="72" spans="1:2">
      <c r="A72" s="83">
        <f t="shared" si="1"/>
        <v>48121</v>
      </c>
      <c r="B72" s="84" t="str">
        <f>IF(A72=Instructions!$M$7,'Page 1-Summary'!$E$12-'Page 1-Summary'!$G$12,"")</f>
        <v/>
      </c>
    </row>
    <row r="73" spans="1:2">
      <c r="A73" s="83">
        <f t="shared" si="1"/>
        <v>48152</v>
      </c>
      <c r="B73" s="84" t="str">
        <f>IF(A73=Instructions!$M$7,'Page 1-Summary'!$E$12-'Page 1-Summary'!$G$12,"")</f>
        <v/>
      </c>
    </row>
    <row r="74" spans="1:2">
      <c r="A74" s="83">
        <f t="shared" si="1"/>
        <v>48182</v>
      </c>
      <c r="B74" s="84" t="str">
        <f>IF(A74=Instructions!$M$7,'Page 1-Summary'!$E$12-'Page 1-Summary'!$G$12,"")</f>
        <v/>
      </c>
    </row>
    <row r="75" spans="1:2">
      <c r="A75" s="83">
        <f t="shared" si="1"/>
        <v>48213</v>
      </c>
      <c r="B75" s="84" t="str">
        <f>IF(A75=Instructions!$M$7,'Page 1-Summary'!$E$12-'Page 1-Summary'!$G$12,"")</f>
        <v/>
      </c>
    </row>
    <row r="76" spans="1:2">
      <c r="A76" s="83">
        <f t="shared" si="1"/>
        <v>48244</v>
      </c>
      <c r="B76" s="84" t="str">
        <f>IF(A76=Instructions!$M$7,'Page 1-Summary'!$E$12-'Page 1-Summary'!$G$12,"")</f>
        <v/>
      </c>
    </row>
    <row r="77" spans="1:2">
      <c r="A77" s="83">
        <f t="shared" si="1"/>
        <v>48273</v>
      </c>
      <c r="B77" s="84" t="str">
        <f>IF(A77=Instructions!$M$7,'Page 1-Summary'!$E$12-'Page 1-Summary'!$G$12,"")</f>
        <v/>
      </c>
    </row>
    <row r="78" spans="1:2">
      <c r="A78" s="83">
        <f t="shared" si="1"/>
        <v>48304</v>
      </c>
      <c r="B78" s="84" t="str">
        <f>IF(A78=Instructions!$M$7,'Page 1-Summary'!$E$12-'Page 1-Summary'!$G$12,"")</f>
        <v/>
      </c>
    </row>
    <row r="79" spans="1:2">
      <c r="A79" s="83">
        <f t="shared" si="1"/>
        <v>48334</v>
      </c>
      <c r="B79" s="84" t="str">
        <f>IF(A79=Instructions!$M$7,'Page 1-Summary'!$E$12-'Page 1-Summary'!$G$12,"")</f>
        <v/>
      </c>
    </row>
    <row r="80" spans="1:2">
      <c r="A80" s="83">
        <f t="shared" si="1"/>
        <v>48365</v>
      </c>
      <c r="B80" s="84" t="str">
        <f>IF(A80=Instructions!$M$7,'Page 1-Summary'!$E$12-'Page 1-Summary'!$G$12,"")</f>
        <v/>
      </c>
    </row>
    <row r="81" spans="1:2">
      <c r="A81" s="83">
        <f t="shared" si="1"/>
        <v>48395</v>
      </c>
      <c r="B81" s="84" t="str">
        <f>IF(A81=Instructions!$M$7,'Page 1-Summary'!$E$12-'Page 1-Summary'!$G$12,"")</f>
        <v/>
      </c>
    </row>
    <row r="82" spans="1:2">
      <c r="A82" s="83">
        <f t="shared" si="1"/>
        <v>48426</v>
      </c>
      <c r="B82" s="84" t="str">
        <f>IF(A82=Instructions!$M$7,'Page 1-Summary'!$E$12-'Page 1-Summary'!$G$12,"")</f>
        <v/>
      </c>
    </row>
    <row r="83" spans="1:2">
      <c r="A83" s="83">
        <f t="shared" si="1"/>
        <v>48457</v>
      </c>
      <c r="B83" s="84" t="str">
        <f>IF(A83=Instructions!$M$7,'Page 1-Summary'!$E$12-'Page 1-Summary'!$G$12,"")</f>
        <v/>
      </c>
    </row>
    <row r="84" spans="1:2">
      <c r="A84" s="83">
        <f t="shared" si="1"/>
        <v>48487</v>
      </c>
      <c r="B84" s="84" t="str">
        <f>IF(A84=Instructions!$M$7,'Page 1-Summary'!$E$12-'Page 1-Summary'!$G$12,"")</f>
        <v/>
      </c>
    </row>
    <row r="85" spans="1:2">
      <c r="A85" s="83">
        <f t="shared" si="1"/>
        <v>48518</v>
      </c>
      <c r="B85" s="84" t="str">
        <f>IF(A85=Instructions!$M$7,'Page 1-Summary'!$E$12-'Page 1-Summary'!$G$12,"")</f>
        <v/>
      </c>
    </row>
    <row r="86" spans="1:2">
      <c r="A86" s="83">
        <f t="shared" si="1"/>
        <v>48548</v>
      </c>
      <c r="B86" s="84" t="str">
        <f>IF(A86=Instructions!$M$7,'Page 1-Summary'!$E$12-'Page 1-Summary'!$G$12,"")</f>
        <v/>
      </c>
    </row>
    <row r="87" spans="1:2">
      <c r="A87" s="83">
        <f t="shared" si="1"/>
        <v>48579</v>
      </c>
      <c r="B87" s="84" t="str">
        <f>IF(A87=Instructions!$M$7,'Page 1-Summary'!$E$12-'Page 1-Summary'!$G$12,"")</f>
        <v/>
      </c>
    </row>
    <row r="88" spans="1:2">
      <c r="A88" s="83">
        <f t="shared" si="1"/>
        <v>48610</v>
      </c>
      <c r="B88" s="84" t="str">
        <f>IF(A88=Instructions!$M$7,'Page 1-Summary'!$E$12-'Page 1-Summary'!$G$12,"")</f>
        <v/>
      </c>
    </row>
    <row r="89" spans="1:2">
      <c r="A89" s="83">
        <f t="shared" si="1"/>
        <v>48638</v>
      </c>
      <c r="B89" s="84" t="str">
        <f>IF(A89=Instructions!$M$7,'Page 1-Summary'!$E$12-'Page 1-Summary'!$G$12,"")</f>
        <v/>
      </c>
    </row>
    <row r="90" spans="1:2">
      <c r="A90" s="83">
        <f t="shared" si="1"/>
        <v>48669</v>
      </c>
      <c r="B90" s="84" t="str">
        <f>IF(A90=Instructions!$M$7,'Page 1-Summary'!$E$12-'Page 1-Summary'!$G$12,"")</f>
        <v/>
      </c>
    </row>
    <row r="91" spans="1:2">
      <c r="A91" s="83">
        <f t="shared" si="1"/>
        <v>48699</v>
      </c>
      <c r="B91" s="84" t="str">
        <f>IF(A91=Instructions!$M$7,'Page 1-Summary'!$E$12-'Page 1-Summary'!$G$12,"")</f>
        <v/>
      </c>
    </row>
    <row r="92" spans="1:2">
      <c r="A92" s="83">
        <f t="shared" si="1"/>
        <v>48730</v>
      </c>
      <c r="B92" s="84" t="str">
        <f>IF(A92=Instructions!$M$7,'Page 1-Summary'!$E$12-'Page 1-Summary'!$G$12,"")</f>
        <v/>
      </c>
    </row>
    <row r="93" spans="1:2">
      <c r="A93" s="83">
        <f t="shared" si="1"/>
        <v>48760</v>
      </c>
      <c r="B93" s="84" t="str">
        <f>IF(A93=Instructions!$M$7,'Page 1-Summary'!$E$12-'Page 1-Summary'!$G$12,"")</f>
        <v/>
      </c>
    </row>
    <row r="94" spans="1:2">
      <c r="A94" s="83">
        <f t="shared" si="1"/>
        <v>48791</v>
      </c>
      <c r="B94" s="84" t="str">
        <f>IF(A94=Instructions!$M$7,'Page 1-Summary'!$E$12-'Page 1-Summary'!$G$12,"")</f>
        <v/>
      </c>
    </row>
    <row r="95" spans="1:2">
      <c r="A95" s="83">
        <f t="shared" si="1"/>
        <v>48822</v>
      </c>
      <c r="B95" s="84" t="str">
        <f>IF(A95=Instructions!$M$7,'Page 1-Summary'!$E$12-'Page 1-Summary'!$G$12,"")</f>
        <v/>
      </c>
    </row>
    <row r="96" spans="1:2">
      <c r="A96" s="83">
        <f t="shared" si="1"/>
        <v>48852</v>
      </c>
      <c r="B96" s="84" t="str">
        <f>IF(A96=Instructions!$M$7,'Page 1-Summary'!$E$12-'Page 1-Summary'!$G$12,"")</f>
        <v/>
      </c>
    </row>
    <row r="97" spans="1:2">
      <c r="A97" s="83">
        <f t="shared" si="1"/>
        <v>48883</v>
      </c>
      <c r="B97" s="84" t="str">
        <f>IF(A97=Instructions!$M$7,'Page 1-Summary'!$E$12-'Page 1-Summary'!$G$12,"")</f>
        <v/>
      </c>
    </row>
    <row r="98" spans="1:2">
      <c r="A98" s="83">
        <f t="shared" si="1"/>
        <v>48913</v>
      </c>
      <c r="B98" s="84" t="str">
        <f>IF(A98=Instructions!$M$7,'Page 1-Summary'!$E$12-'Page 1-Summary'!$G$12,"")</f>
        <v/>
      </c>
    </row>
    <row r="99" spans="1:2">
      <c r="A99" s="83">
        <f t="shared" si="1"/>
        <v>48944</v>
      </c>
      <c r="B99" s="84" t="str">
        <f>IF(A99=Instructions!$M$7,'Page 1-Summary'!$E$12-'Page 1-Summary'!$G$12,"")</f>
        <v/>
      </c>
    </row>
    <row r="100" spans="1:2">
      <c r="A100" s="83">
        <f t="shared" si="1"/>
        <v>48975</v>
      </c>
      <c r="B100" s="84" t="str">
        <f>IF(A100=Instructions!$M$7,'Page 1-Summary'!$E$12-'Page 1-Summary'!$G$12,"")</f>
        <v/>
      </c>
    </row>
    <row r="101" spans="1:2">
      <c r="A101" s="83">
        <f t="shared" si="1"/>
        <v>49003</v>
      </c>
      <c r="B101" s="84" t="str">
        <f>IF(A101=Instructions!$M$7,'Page 1-Summary'!$E$12-'Page 1-Summary'!$G$12,"")</f>
        <v/>
      </c>
    </row>
    <row r="102" spans="1:2">
      <c r="A102" s="83">
        <f t="shared" si="1"/>
        <v>49034</v>
      </c>
      <c r="B102" s="84" t="str">
        <f>IF(A102=Instructions!$M$7,'Page 1-Summary'!$E$12-'Page 1-Summary'!$G$12,"")</f>
        <v/>
      </c>
    </row>
    <row r="103" spans="1:2">
      <c r="A103" s="83">
        <f t="shared" si="1"/>
        <v>49064</v>
      </c>
      <c r="B103" s="84" t="str">
        <f>IF(A103=Instructions!$M$7,'Page 1-Summary'!$E$12-'Page 1-Summary'!$G$12,"")</f>
        <v/>
      </c>
    </row>
    <row r="104" spans="1:2">
      <c r="A104" s="83">
        <f t="shared" si="1"/>
        <v>49095</v>
      </c>
      <c r="B104" s="84" t="str">
        <f>IF(A104=Instructions!$M$7,'Page 1-Summary'!$E$12-'Page 1-Summary'!$G$12,"")</f>
        <v/>
      </c>
    </row>
    <row r="105" spans="1:2">
      <c r="A105" s="83">
        <f t="shared" si="1"/>
        <v>49125</v>
      </c>
      <c r="B105" s="84" t="str">
        <f>IF(A105=Instructions!$M$7,'Page 1-Summary'!$E$12-'Page 1-Summary'!$G$12,"")</f>
        <v/>
      </c>
    </row>
    <row r="106" spans="1:2">
      <c r="A106" s="83">
        <f t="shared" si="1"/>
        <v>49156</v>
      </c>
      <c r="B106" s="84" t="str">
        <f>IF(A106=Instructions!$M$7,'Page 1-Summary'!$E$12-'Page 1-Summary'!$G$12,"")</f>
        <v/>
      </c>
    </row>
    <row r="107" spans="1:2">
      <c r="A107" s="83">
        <f t="shared" si="1"/>
        <v>49187</v>
      </c>
      <c r="B107" s="84" t="str">
        <f>IF(A107=Instructions!$M$7,'Page 1-Summary'!$E$12-'Page 1-Summary'!$G$12,"")</f>
        <v/>
      </c>
    </row>
    <row r="108" spans="1:2">
      <c r="A108" s="83">
        <f t="shared" si="1"/>
        <v>49217</v>
      </c>
      <c r="B108" s="84" t="str">
        <f>IF(A108=Instructions!$M$7,'Page 1-Summary'!$E$12-'Page 1-Summary'!$G$12,"")</f>
        <v/>
      </c>
    </row>
    <row r="109" spans="1:2">
      <c r="A109" s="83">
        <f t="shared" si="1"/>
        <v>49248</v>
      </c>
      <c r="B109" s="84" t="str">
        <f>IF(A109=Instructions!$M$7,'Page 1-Summary'!$E$12-'Page 1-Summary'!$G$12,"")</f>
        <v/>
      </c>
    </row>
    <row r="110" spans="1:2">
      <c r="A110" s="83">
        <f t="shared" si="1"/>
        <v>49278</v>
      </c>
      <c r="B110" s="84" t="str">
        <f>IF(A110=Instructions!$M$7,'Page 1-Summary'!$E$12-'Page 1-Summary'!$G$12,"")</f>
        <v/>
      </c>
    </row>
    <row r="111" spans="1:2">
      <c r="A111" s="83">
        <f t="shared" si="1"/>
        <v>49309</v>
      </c>
      <c r="B111" s="84" t="str">
        <f>IF(A111=Instructions!$M$7,'Page 1-Summary'!$E$12-'Page 1-Summary'!$G$12,"")</f>
        <v/>
      </c>
    </row>
    <row r="112" spans="1:2">
      <c r="A112" s="83">
        <f t="shared" si="1"/>
        <v>49340</v>
      </c>
      <c r="B112" s="84" t="str">
        <f>IF(A112=Instructions!$M$7,'Page 1-Summary'!$E$12-'Page 1-Summary'!$G$12,"")</f>
        <v/>
      </c>
    </row>
    <row r="113" spans="1:2">
      <c r="A113" s="83">
        <f t="shared" si="1"/>
        <v>49368</v>
      </c>
      <c r="B113" s="84" t="str">
        <f>IF(A113=Instructions!$M$7,'Page 1-Summary'!$E$12-'Page 1-Summary'!$G$12,"")</f>
        <v/>
      </c>
    </row>
    <row r="114" spans="1:2">
      <c r="A114" s="83">
        <f t="shared" si="1"/>
        <v>49399</v>
      </c>
      <c r="B114" s="84" t="str">
        <f>IF(A114=Instructions!$M$7,'Page 1-Summary'!$E$12-'Page 1-Summary'!$G$12,"")</f>
        <v/>
      </c>
    </row>
    <row r="115" spans="1:2">
      <c r="A115" s="83">
        <f t="shared" si="1"/>
        <v>49429</v>
      </c>
      <c r="B115" s="84" t="str">
        <f>IF(A115=Instructions!$M$7,'Page 1-Summary'!$E$12-'Page 1-Summary'!$G$12,"")</f>
        <v/>
      </c>
    </row>
    <row r="116" spans="1:2">
      <c r="A116" s="83">
        <f t="shared" si="1"/>
        <v>49460</v>
      </c>
      <c r="B116" s="84" t="str">
        <f>IF(A116=Instructions!$M$7,'Page 1-Summary'!$E$12-'Page 1-Summary'!$G$12,"")</f>
        <v/>
      </c>
    </row>
    <row r="117" spans="1:2">
      <c r="A117" s="83">
        <f t="shared" si="1"/>
        <v>49490</v>
      </c>
      <c r="B117" s="84" t="str">
        <f>IF(A117=Instructions!$M$7,'Page 1-Summary'!$E$12-'Page 1-Summary'!$G$12,"")</f>
        <v/>
      </c>
    </row>
    <row r="118" spans="1:2">
      <c r="A118" s="83">
        <f t="shared" si="1"/>
        <v>49521</v>
      </c>
      <c r="B118" s="84" t="str">
        <f>IF(A118=Instructions!$M$7,'Page 1-Summary'!$E$12-'Page 1-Summary'!$G$12,"")</f>
        <v/>
      </c>
    </row>
    <row r="119" spans="1:2">
      <c r="A119" s="83">
        <f t="shared" si="1"/>
        <v>49552</v>
      </c>
      <c r="B119" s="84" t="str">
        <f>IF(A119=Instructions!$M$7,'Page 1-Summary'!$E$12-'Page 1-Summary'!$G$12,"")</f>
        <v/>
      </c>
    </row>
    <row r="120" spans="1:2">
      <c r="A120" s="83">
        <f t="shared" si="1"/>
        <v>49582</v>
      </c>
      <c r="B120" s="84" t="str">
        <f>IF(A120=Instructions!$M$7,'Page 1-Summary'!$E$12-'Page 1-Summary'!$G$12,"")</f>
        <v/>
      </c>
    </row>
    <row r="121" spans="1:2">
      <c r="A121" s="83">
        <f t="shared" si="1"/>
        <v>49613</v>
      </c>
      <c r="B121" s="84" t="str">
        <f>IF(A121=Instructions!$M$7,'Page 1-Summary'!$E$12-'Page 1-Summary'!$G$12,"")</f>
        <v/>
      </c>
    </row>
    <row r="122" spans="1:2">
      <c r="A122" s="83">
        <f t="shared" si="1"/>
        <v>49643</v>
      </c>
      <c r="B122" s="84" t="str">
        <f>IF(A122=Instructions!$M$7,'Page 1-Summary'!$E$12-'Page 1-Summary'!$G$12,"")</f>
        <v/>
      </c>
    </row>
    <row r="123" spans="1:2">
      <c r="A123" s="83">
        <f t="shared" si="1"/>
        <v>49674</v>
      </c>
      <c r="B123" s="84" t="str">
        <f>IF(A123=Instructions!$M$7,'Page 1-Summary'!$E$12-'Page 1-Summary'!$G$12,"")</f>
        <v/>
      </c>
    </row>
    <row r="124" spans="1:2">
      <c r="A124" s="83">
        <f>EOMONTH(A123,1)</f>
        <v>49705</v>
      </c>
      <c r="B124" s="84" t="str">
        <f>IF(A124=Instructions!$M$7,'Page 1-Summary'!$E$12-'Page 1-Summary'!$G$12,"")</f>
        <v/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51375-E106-4742-9A0F-33F503218673}">
  <sheetPr>
    <pageSetUpPr fitToPage="1"/>
  </sheetPr>
  <dimension ref="B2:N33"/>
  <sheetViews>
    <sheetView tabSelected="1" zoomScaleNormal="100" workbookViewId="0"/>
  </sheetViews>
  <sheetFormatPr defaultColWidth="9.1796875" defaultRowHeight="12.5"/>
  <cols>
    <col min="1" max="1" width="2.7265625" customWidth="1"/>
    <col min="2" max="2" width="7.81640625" bestFit="1" customWidth="1"/>
    <col min="3" max="3" width="22" bestFit="1" customWidth="1"/>
    <col min="4" max="4" width="4.453125" customWidth="1"/>
    <col min="5" max="5" width="11.7265625" customWidth="1"/>
    <col min="6" max="6" width="4.453125" customWidth="1"/>
    <col min="7" max="7" width="11.7265625" customWidth="1"/>
    <col min="8" max="8" width="4.453125" customWidth="1"/>
    <col min="9" max="9" width="11.7265625" customWidth="1"/>
    <col min="10" max="10" width="4.453125" customWidth="1"/>
    <col min="11" max="11" width="11.7265625" customWidth="1"/>
    <col min="12" max="12" width="6.453125" bestFit="1" customWidth="1"/>
    <col min="13" max="13" width="14" bestFit="1" customWidth="1"/>
    <col min="14" max="14" width="10.54296875" customWidth="1"/>
    <col min="15" max="15" width="10.81640625" customWidth="1"/>
    <col min="20" max="20" width="10.453125" bestFit="1" customWidth="1"/>
    <col min="22" max="22" width="9.54296875" bestFit="1" customWidth="1"/>
  </cols>
  <sheetData>
    <row r="2" spans="2:14">
      <c r="L2" s="14" t="s">
        <v>62</v>
      </c>
    </row>
    <row r="3" spans="2:14">
      <c r="K3" s="1"/>
      <c r="L3" s="11" t="s">
        <v>16</v>
      </c>
    </row>
    <row r="4" spans="2:14">
      <c r="K4" s="1"/>
    </row>
    <row r="5" spans="2:14" ht="15.5">
      <c r="B5" s="141" t="s">
        <v>0</v>
      </c>
      <c r="C5" s="141"/>
      <c r="D5" s="141"/>
      <c r="E5" s="141"/>
      <c r="F5" s="141"/>
      <c r="G5" s="141"/>
      <c r="H5" s="141"/>
      <c r="I5" s="141"/>
      <c r="J5" s="141"/>
      <c r="K5" s="141"/>
      <c r="L5" s="141"/>
    </row>
    <row r="6" spans="2:14" ht="15.5">
      <c r="B6" s="141" t="s">
        <v>3</v>
      </c>
      <c r="C6" s="141"/>
      <c r="D6" s="141"/>
      <c r="E6" s="141"/>
      <c r="F6" s="141"/>
      <c r="G6" s="141"/>
      <c r="H6" s="141"/>
      <c r="I6" s="141"/>
      <c r="J6" s="141"/>
      <c r="K6" s="141"/>
      <c r="L6" s="141"/>
    </row>
    <row r="7" spans="2:14" ht="15.5">
      <c r="B7" s="144" t="s">
        <v>25</v>
      </c>
      <c r="C7" s="144"/>
      <c r="D7" s="144"/>
      <c r="E7" s="144"/>
      <c r="F7" s="144"/>
      <c r="G7" s="144"/>
      <c r="H7" s="144"/>
      <c r="I7" s="144"/>
      <c r="J7" s="144"/>
      <c r="K7" s="144"/>
      <c r="L7" s="144"/>
    </row>
    <row r="8" spans="2:14" ht="15.5">
      <c r="C8" s="2"/>
      <c r="D8" s="3"/>
      <c r="E8" s="3"/>
      <c r="F8" s="3"/>
      <c r="G8" s="3"/>
      <c r="H8" s="3"/>
      <c r="I8" s="3"/>
      <c r="J8" s="3"/>
      <c r="K8" s="3"/>
      <c r="L8" s="4"/>
    </row>
    <row r="9" spans="2:14" ht="14">
      <c r="B9" s="142" t="str">
        <f>IF(Instructions!M7="","Expense Month:","Expense Month:  "&amp;TEXT(Instructions!$M$7,"Mmmm yyyy"))</f>
        <v>Expense Month:  March 2026</v>
      </c>
      <c r="C9" s="142"/>
      <c r="D9" s="142"/>
      <c r="E9" s="142"/>
      <c r="F9" s="142"/>
      <c r="G9" s="142"/>
      <c r="H9" s="142"/>
      <c r="I9" s="142"/>
      <c r="J9" s="142"/>
      <c r="K9" s="142"/>
      <c r="L9" s="142"/>
    </row>
    <row r="11" spans="2:14">
      <c r="B11" s="43" t="s">
        <v>2</v>
      </c>
    </row>
    <row r="12" spans="2:14" ht="15" customHeight="1">
      <c r="B12" s="22">
        <v>1</v>
      </c>
      <c r="C12" s="22" t="s">
        <v>54</v>
      </c>
      <c r="E12" s="59">
        <f>'Page 2-Output &amp; Cost Detail'!F16</f>
        <v>1000000</v>
      </c>
      <c r="F12" s="5" t="s">
        <v>22</v>
      </c>
      <c r="G12" s="59">
        <f>'Page 3-REC revenue'!F30</f>
        <v>37315</v>
      </c>
      <c r="H12" s="5" t="s">
        <v>33</v>
      </c>
      <c r="I12" s="59">
        <f>'Page 4-Balancing Adj'!D15</f>
        <v>50000</v>
      </c>
      <c r="J12" s="25"/>
      <c r="K12" s="25"/>
      <c r="L12" s="25"/>
      <c r="M12" s="23"/>
    </row>
    <row r="13" spans="2:14" ht="13">
      <c r="B13" s="22">
        <v>2</v>
      </c>
      <c r="C13" s="35" t="s">
        <v>23</v>
      </c>
      <c r="D13" s="5" t="s">
        <v>1</v>
      </c>
      <c r="E13" s="143" t="s">
        <v>24</v>
      </c>
      <c r="F13" s="143"/>
      <c r="G13" s="143"/>
      <c r="H13" s="143"/>
      <c r="I13" s="143"/>
      <c r="J13" s="35" t="s">
        <v>1</v>
      </c>
      <c r="K13" s="65">
        <f>IF(E14=0,0,ROUND((E12-G12+I12)/E14,5))</f>
        <v>4.0509999999999997E-2</v>
      </c>
      <c r="L13" s="35" t="s">
        <v>10</v>
      </c>
    </row>
    <row r="14" spans="2:14" ht="15" customHeight="1">
      <c r="B14" s="22">
        <v>3</v>
      </c>
      <c r="C14" s="22" t="s">
        <v>21</v>
      </c>
      <c r="E14" s="140">
        <f>'Page 2-Output &amp; Cost Detail'!D16*1000</f>
        <v>25000000</v>
      </c>
      <c r="F14" s="140"/>
      <c r="G14" s="140"/>
      <c r="H14" s="140"/>
      <c r="I14" s="140"/>
      <c r="J14" s="25"/>
      <c r="K14" s="25"/>
      <c r="L14" s="25"/>
    </row>
    <row r="15" spans="2:14" ht="14">
      <c r="B15" s="22"/>
      <c r="C15" s="22"/>
      <c r="E15" s="36"/>
      <c r="G15" s="36"/>
      <c r="I15" s="36"/>
      <c r="K15" s="39"/>
    </row>
    <row r="16" spans="2:14" ht="13">
      <c r="N16" s="24"/>
    </row>
    <row r="17" spans="3:11">
      <c r="C17" s="90" t="s">
        <v>59</v>
      </c>
      <c r="D17" s="49" t="str">
        <f>IF(Instructions!M7="","",Instructions!$O$7&amp;" billing cycle beginning "&amp;TEXT(Instructions!$M$9,"Mmmm d, yyyy"))</f>
        <v>May billing cycle beginning April 30, 2026</v>
      </c>
      <c r="F17" s="26"/>
      <c r="H17" s="26"/>
    </row>
    <row r="18" spans="3:11">
      <c r="D18" s="6"/>
      <c r="F18" s="6"/>
      <c r="H18" s="6"/>
      <c r="I18" s="88"/>
    </row>
    <row r="19" spans="3:11">
      <c r="D19" s="6"/>
      <c r="F19" s="6"/>
      <c r="H19" s="6"/>
      <c r="I19" s="88"/>
    </row>
    <row r="20" spans="3:11">
      <c r="D20" s="6"/>
      <c r="F20" s="6"/>
      <c r="H20" s="6"/>
      <c r="I20" s="88"/>
    </row>
    <row r="21" spans="3:11">
      <c r="D21" s="6"/>
      <c r="F21" s="6"/>
      <c r="H21" s="6"/>
      <c r="I21" s="88"/>
    </row>
    <row r="22" spans="3:11">
      <c r="C22" s="1" t="s">
        <v>38</v>
      </c>
      <c r="D22" s="91"/>
      <c r="E22" s="92"/>
      <c r="F22" s="91"/>
      <c r="G22" s="92"/>
      <c r="H22" s="91"/>
      <c r="I22" s="88"/>
      <c r="K22" s="37"/>
    </row>
    <row r="23" spans="3:11">
      <c r="D23" s="7"/>
      <c r="F23" s="7"/>
      <c r="H23" s="7"/>
    </row>
    <row r="24" spans="3:11">
      <c r="C24" s="1" t="s">
        <v>39</v>
      </c>
      <c r="D24" s="93" t="str">
        <f>IF(Instructions!M13="","",Instructions!$M$13)</f>
        <v>Manager, Revenue Requirement/Cost of Service</v>
      </c>
      <c r="F24" s="7"/>
      <c r="H24" s="7"/>
    </row>
    <row r="26" spans="3:11">
      <c r="C26" s="1" t="s">
        <v>40</v>
      </c>
      <c r="D26" s="93" t="str">
        <f>IF(Instructions!M11="","",TEXT(Instructions!$M$11,"Mmmm d, yyyy"))</f>
        <v>April 20, 2026</v>
      </c>
      <c r="F26" s="7"/>
      <c r="H26" s="7"/>
    </row>
    <row r="30" spans="3:11">
      <c r="C30" s="8"/>
    </row>
    <row r="33" spans="3:3">
      <c r="C33" s="9"/>
    </row>
  </sheetData>
  <mergeCells count="6">
    <mergeCell ref="E14:I14"/>
    <mergeCell ref="B5:L5"/>
    <mergeCell ref="B6:L6"/>
    <mergeCell ref="B9:L9"/>
    <mergeCell ref="E13:I13"/>
    <mergeCell ref="B7:L7"/>
  </mergeCells>
  <printOptions horizontalCentered="1"/>
  <pageMargins left="0.75" right="0.75" top="1.05" bottom="1" header="0.5" footer="0.5"/>
  <pageSetup scale="86" orientation="portrait" r:id="rId1"/>
  <headerFooter scaleWithDoc="0" alignWithMargins="0">
    <oddHeader>&amp;R&amp;"Times New Roman,Bold"&amp;12Exhibit AMF-3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4B885-2195-449A-8053-EE70F15ED48E}">
  <sheetPr>
    <pageSetUpPr fitToPage="1"/>
  </sheetPr>
  <dimension ref="B2:L19"/>
  <sheetViews>
    <sheetView zoomScaleNormal="100" workbookViewId="0"/>
  </sheetViews>
  <sheetFormatPr defaultColWidth="9.1796875" defaultRowHeight="12.5"/>
  <cols>
    <col min="1" max="1" width="2.7265625" style="29" customWidth="1"/>
    <col min="2" max="2" width="8.7265625" style="13" customWidth="1"/>
    <col min="3" max="3" width="30.7265625" style="50" customWidth="1"/>
    <col min="4" max="7" width="13.7265625" style="29" customWidth="1"/>
    <col min="8" max="8" width="13.26953125" style="28" bestFit="1" customWidth="1"/>
    <col min="9" max="9" width="11.7265625" style="28" bestFit="1" customWidth="1"/>
    <col min="10" max="10" width="11.54296875" style="28" bestFit="1" customWidth="1"/>
    <col min="11" max="11" width="10.54296875" style="28" bestFit="1" customWidth="1"/>
    <col min="12" max="12" width="14.26953125" style="29" bestFit="1" customWidth="1"/>
    <col min="13" max="16384" width="9.1796875" style="29"/>
  </cols>
  <sheetData>
    <row r="2" spans="2:12" s="10" customFormat="1">
      <c r="B2" s="13"/>
      <c r="C2" s="48"/>
      <c r="G2" s="14" t="s">
        <v>62</v>
      </c>
    </row>
    <row r="3" spans="2:12" s="10" customFormat="1">
      <c r="B3" s="13"/>
      <c r="C3" s="48"/>
      <c r="G3" s="11" t="s">
        <v>11</v>
      </c>
    </row>
    <row r="4" spans="2:12" s="10" customFormat="1">
      <c r="B4" s="13"/>
      <c r="C4" s="48"/>
    </row>
    <row r="5" spans="2:12" s="12" customFormat="1" ht="15.5">
      <c r="B5" s="146" t="str">
        <f>'Page 1-Summary'!B5</f>
        <v>KENTUCKY UTILITIES COMPANY</v>
      </c>
      <c r="C5" s="146"/>
      <c r="D5" s="146"/>
      <c r="E5" s="146"/>
      <c r="F5" s="146"/>
      <c r="G5" s="146"/>
      <c r="H5" s="15"/>
    </row>
    <row r="6" spans="2:12" s="12" customFormat="1" ht="15.5">
      <c r="B6" s="146" t="str">
        <f>'Page 1-Summary'!B6</f>
        <v>RENEWABLE POWER PURCHASE AGREEMENT (RPPA) ADJUSTMENT CLAUSE</v>
      </c>
      <c r="C6" s="146"/>
      <c r="D6" s="146"/>
      <c r="E6" s="146"/>
      <c r="F6" s="146"/>
      <c r="G6" s="146"/>
      <c r="H6" s="15"/>
    </row>
    <row r="7" spans="2:12" s="12" customFormat="1" ht="15.5">
      <c r="B7" s="147" t="s">
        <v>17</v>
      </c>
      <c r="C7" s="147"/>
      <c r="D7" s="147"/>
      <c r="E7" s="147"/>
      <c r="F7" s="147"/>
      <c r="G7" s="147"/>
      <c r="H7" s="40"/>
    </row>
    <row r="8" spans="2:12" s="12" customFormat="1" ht="15.5">
      <c r="C8" s="47"/>
      <c r="D8" s="47"/>
      <c r="E8" s="47"/>
      <c r="F8" s="47"/>
      <c r="G8" s="47"/>
      <c r="H8" s="15"/>
    </row>
    <row r="9" spans="2:12" s="12" customFormat="1" ht="15.5">
      <c r="B9" s="145" t="str">
        <f>'Page 1-Summary'!B9</f>
        <v>Expense Month:  March 2026</v>
      </c>
      <c r="C9" s="145"/>
      <c r="D9" s="145"/>
      <c r="E9" s="145"/>
      <c r="F9" s="145"/>
      <c r="G9" s="145"/>
      <c r="H9" s="15"/>
      <c r="I9" s="15"/>
      <c r="J9" s="146"/>
      <c r="K9" s="146"/>
      <c r="L9" s="146"/>
    </row>
    <row r="11" spans="2:12">
      <c r="D11" s="50" t="s">
        <v>18</v>
      </c>
      <c r="E11" s="50" t="s">
        <v>19</v>
      </c>
      <c r="F11" s="50" t="s">
        <v>31</v>
      </c>
    </row>
    <row r="12" spans="2:12" ht="28">
      <c r="B12" s="55" t="s">
        <v>2</v>
      </c>
      <c r="C12" s="77" t="s">
        <v>55</v>
      </c>
      <c r="D12" s="73" t="s">
        <v>26</v>
      </c>
      <c r="E12" s="73" t="s">
        <v>27</v>
      </c>
      <c r="F12" s="73" t="s">
        <v>15</v>
      </c>
    </row>
    <row r="13" spans="2:12">
      <c r="B13" s="13">
        <v>1</v>
      </c>
      <c r="C13" s="72" t="str">
        <f>IF(Instructions!$C17="","",Instructions!$C17)</f>
        <v>Facility A</v>
      </c>
      <c r="D13" s="58">
        <f>Instructions!E17</f>
        <v>25000</v>
      </c>
      <c r="E13" s="67">
        <f>Instructions!F17</f>
        <v>40</v>
      </c>
      <c r="F13" s="70">
        <f>ROUND(D13*E13,0)</f>
        <v>1000000</v>
      </c>
    </row>
    <row r="14" spans="2:12">
      <c r="B14" s="13">
        <v>2</v>
      </c>
      <c r="C14" s="72" t="str">
        <f>IF(Instructions!$C18="","",Instructions!$C18)</f>
        <v/>
      </c>
      <c r="D14" s="58">
        <f>Instructions!E18</f>
        <v>0</v>
      </c>
      <c r="E14" s="67">
        <f>Instructions!F18</f>
        <v>0</v>
      </c>
      <c r="F14" s="70">
        <f>ROUND(D14*E14,0)</f>
        <v>0</v>
      </c>
    </row>
    <row r="15" spans="2:12" ht="14">
      <c r="B15" s="13">
        <v>3</v>
      </c>
      <c r="C15" s="72" t="str">
        <f>IF(Instructions!$C19="","",Instructions!$C19)</f>
        <v/>
      </c>
      <c r="D15" s="74">
        <f>Instructions!E19</f>
        <v>0</v>
      </c>
      <c r="E15" s="67">
        <f>Instructions!F19</f>
        <v>0</v>
      </c>
      <c r="F15" s="75">
        <f>ROUND(D15*E15,0)</f>
        <v>0</v>
      </c>
    </row>
    <row r="16" spans="2:12" ht="13">
      <c r="B16" s="13">
        <v>4</v>
      </c>
      <c r="C16" s="33" t="s">
        <v>20</v>
      </c>
      <c r="D16" s="69">
        <f>SUM(D13:D15)</f>
        <v>25000</v>
      </c>
      <c r="E16" s="68"/>
      <c r="F16" s="71">
        <f>SUM(F13:F15)</f>
        <v>1000000</v>
      </c>
      <c r="G16" s="76" t="s">
        <v>30</v>
      </c>
    </row>
    <row r="19" spans="3:3">
      <c r="C19" s="72"/>
    </row>
  </sheetData>
  <mergeCells count="5">
    <mergeCell ref="B9:G9"/>
    <mergeCell ref="J9:L9"/>
    <mergeCell ref="B6:G6"/>
    <mergeCell ref="B5:G5"/>
    <mergeCell ref="B7:G7"/>
  </mergeCells>
  <printOptions horizontalCentered="1"/>
  <pageMargins left="0.75" right="0.75" top="1.05" bottom="1" header="0.5" footer="0.5"/>
  <pageSetup scale="94" orientation="portrait" r:id="rId1"/>
  <headerFooter scaleWithDoc="0" alignWithMargins="0">
    <oddHeader>&amp;R&amp;"Times New Roman,Bold"&amp;12Exhibit AMF-3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4F2AC-6735-48E2-AEB0-919F8BD56661}">
  <sheetPr codeName="Sheet14">
    <pageSetUpPr fitToPage="1"/>
  </sheetPr>
  <dimension ref="B2:L31"/>
  <sheetViews>
    <sheetView zoomScaleNormal="100" workbookViewId="0"/>
  </sheetViews>
  <sheetFormatPr defaultColWidth="9.1796875" defaultRowHeight="12.5"/>
  <cols>
    <col min="1" max="1" width="2.7265625" style="12" customWidth="1"/>
    <col min="2" max="2" width="8.7265625" style="13" customWidth="1"/>
    <col min="3" max="3" width="40.54296875" style="12" customWidth="1"/>
    <col min="4" max="6" width="13.7265625" style="12" customWidth="1"/>
    <col min="7" max="7" width="13.1796875" style="12" bestFit="1" customWidth="1"/>
    <col min="8" max="16384" width="9.1796875" style="12"/>
  </cols>
  <sheetData>
    <row r="2" spans="2:12">
      <c r="G2" s="14" t="s">
        <v>62</v>
      </c>
    </row>
    <row r="3" spans="2:12">
      <c r="G3" s="14" t="s">
        <v>12</v>
      </c>
    </row>
    <row r="5" spans="2:12" ht="15.5">
      <c r="B5" s="146" t="str">
        <f>'Page 1-Summary'!B5</f>
        <v>KENTUCKY UTILITIES COMPANY</v>
      </c>
      <c r="C5" s="146"/>
      <c r="D5" s="146"/>
      <c r="E5" s="146"/>
      <c r="F5" s="146"/>
      <c r="G5" s="15"/>
      <c r="H5" s="15"/>
    </row>
    <row r="6" spans="2:12" ht="15.5">
      <c r="B6" s="146" t="str">
        <f>'Page 1-Summary'!B6</f>
        <v>RENEWABLE POWER PURCHASE AGREEMENT (RPPA) ADJUSTMENT CLAUSE</v>
      </c>
      <c r="C6" s="146"/>
      <c r="D6" s="146"/>
      <c r="E6" s="146"/>
      <c r="F6" s="146"/>
      <c r="G6" s="15"/>
      <c r="H6" s="15"/>
    </row>
    <row r="7" spans="2:12" ht="15.5">
      <c r="B7" s="147" t="s">
        <v>4</v>
      </c>
      <c r="C7" s="147"/>
      <c r="D7" s="147"/>
      <c r="E7" s="147"/>
      <c r="F7" s="147"/>
      <c r="G7" s="45"/>
    </row>
    <row r="9" spans="2:12" ht="15.5">
      <c r="B9" s="145" t="str">
        <f>'Page 1-Summary'!B9</f>
        <v>Expense Month:  March 2026</v>
      </c>
      <c r="C9" s="145"/>
      <c r="D9" s="145"/>
      <c r="E9" s="145"/>
      <c r="F9" s="145"/>
      <c r="G9" s="45"/>
      <c r="H9" s="15"/>
      <c r="I9" s="15"/>
      <c r="J9" s="146"/>
      <c r="K9" s="146"/>
      <c r="L9" s="146"/>
    </row>
    <row r="10" spans="2:12">
      <c r="D10" s="51"/>
      <c r="E10" s="51"/>
      <c r="F10" s="13"/>
    </row>
    <row r="11" spans="2:12">
      <c r="D11" s="50" t="s">
        <v>18</v>
      </c>
      <c r="E11" s="50" t="s">
        <v>19</v>
      </c>
      <c r="F11" s="50" t="s">
        <v>31</v>
      </c>
    </row>
    <row r="12" spans="2:12" ht="42">
      <c r="B12" s="55" t="s">
        <v>2</v>
      </c>
      <c r="C12" s="56" t="s">
        <v>8</v>
      </c>
      <c r="D12" s="54" t="str">
        <f>'Page 2-Output &amp; Cost Detail'!D12</f>
        <v>Monthly MWh Delivered</v>
      </c>
      <c r="E12" s="54" t="s">
        <v>29</v>
      </c>
      <c r="F12" s="57" t="s">
        <v>20</v>
      </c>
    </row>
    <row r="13" spans="2:12" ht="14">
      <c r="C13" s="20" t="s">
        <v>14</v>
      </c>
      <c r="D13" s="34"/>
      <c r="E13" s="34"/>
      <c r="F13" s="32"/>
    </row>
    <row r="14" spans="2:12">
      <c r="B14" s="13">
        <v>1</v>
      </c>
      <c r="C14" s="21" t="str">
        <f>IF(Instructions!$C17="","",Instructions!$C17)</f>
        <v>Facility A</v>
      </c>
      <c r="D14" s="58">
        <f>'Page 2-Output &amp; Cost Detail'!D13</f>
        <v>25000</v>
      </c>
      <c r="E14" s="18">
        <f>Instructions!G17</f>
        <v>1.5</v>
      </c>
      <c r="F14" s="17">
        <f>ROUND(D14*E14,0)</f>
        <v>37500</v>
      </c>
    </row>
    <row r="15" spans="2:12">
      <c r="B15" s="13">
        <v>2</v>
      </c>
      <c r="C15" s="21" t="str">
        <f>IF(Instructions!$C18="","",Instructions!$C18)</f>
        <v/>
      </c>
      <c r="D15" s="58">
        <f>'Page 2-Output &amp; Cost Detail'!D14</f>
        <v>0</v>
      </c>
      <c r="E15" s="18">
        <f>Instructions!G18</f>
        <v>0</v>
      </c>
      <c r="F15" s="63">
        <f>ROUND(D15*E15,0)</f>
        <v>0</v>
      </c>
    </row>
    <row r="16" spans="2:12">
      <c r="B16" s="13">
        <v>3</v>
      </c>
      <c r="C16" s="21" t="str">
        <f>IF(Instructions!$C19="","",Instructions!$C19)</f>
        <v/>
      </c>
      <c r="D16" s="58">
        <f>'Page 2-Output &amp; Cost Detail'!D15</f>
        <v>0</v>
      </c>
      <c r="E16" s="18">
        <f>Instructions!G19</f>
        <v>0</v>
      </c>
      <c r="F16" s="63">
        <f>ROUND(D16*E16,0)</f>
        <v>0</v>
      </c>
    </row>
    <row r="17" spans="2:7" ht="10.5" customHeight="1">
      <c r="C17" s="21"/>
      <c r="D17" s="42"/>
      <c r="E17" s="60"/>
      <c r="F17" s="64"/>
    </row>
    <row r="18" spans="2:7" ht="14">
      <c r="B18" s="13">
        <v>4</v>
      </c>
      <c r="C18" s="20" t="str">
        <f>Instructions!H16</f>
        <v>Other Environmental Attributes</v>
      </c>
      <c r="D18" s="58"/>
      <c r="E18" s="18"/>
      <c r="F18" s="94">
        <f>HLOOKUP($C18,Instructions!$H$16:$L$20,5,FALSE)</f>
        <v>100</v>
      </c>
    </row>
    <row r="19" spans="2:7" ht="10.5" customHeight="1">
      <c r="E19" s="61"/>
      <c r="F19" s="60"/>
      <c r="G19" s="19"/>
    </row>
    <row r="20" spans="2:7" ht="14">
      <c r="B20" s="13">
        <v>5</v>
      </c>
      <c r="C20" s="20" t="s">
        <v>56</v>
      </c>
      <c r="D20" s="13"/>
      <c r="E20" s="62"/>
      <c r="F20" s="52">
        <f>ROUND(SUM(F14:F18),0)</f>
        <v>37600</v>
      </c>
    </row>
    <row r="21" spans="2:7">
      <c r="D21" s="13"/>
      <c r="E21" s="62"/>
      <c r="F21" s="61"/>
    </row>
    <row r="22" spans="2:7" ht="14">
      <c r="B22" s="16"/>
      <c r="C22" s="53" t="s">
        <v>5</v>
      </c>
      <c r="D22" s="13"/>
      <c r="E22" s="62"/>
      <c r="F22" s="57" t="s">
        <v>20</v>
      </c>
    </row>
    <row r="23" spans="2:7">
      <c r="B23" s="13">
        <v>6</v>
      </c>
      <c r="C23" s="20" t="str">
        <f>Instructions!I16</f>
        <v>General record keeping</v>
      </c>
      <c r="D23" s="13"/>
      <c r="E23" s="62"/>
      <c r="F23" s="17">
        <f>HLOOKUP($C23,Instructions!$H$16:$L$20,5,FALSE)</f>
        <v>50</v>
      </c>
      <c r="G23" s="18"/>
    </row>
    <row r="24" spans="2:7">
      <c r="B24" s="13">
        <v>7</v>
      </c>
      <c r="C24" s="20" t="str">
        <f>Instructions!J16</f>
        <v>Marketplace/
Administrative Fees (3rd party)</v>
      </c>
      <c r="D24" s="13"/>
      <c r="E24" s="62"/>
      <c r="F24" s="64">
        <f>HLOOKUP($C24,Instructions!$H$16:$L$20,5,FALSE)</f>
        <v>75</v>
      </c>
      <c r="G24" s="18"/>
    </row>
    <row r="25" spans="2:7">
      <c r="B25" s="13">
        <v>8</v>
      </c>
      <c r="C25" s="20" t="str">
        <f>Instructions!K16</f>
        <v>Annual Certification Fees</v>
      </c>
      <c r="D25" s="13"/>
      <c r="E25" s="62"/>
      <c r="F25" s="64">
        <f>HLOOKUP($C25,Instructions!$H$16:$L$20,5,FALSE)</f>
        <v>150</v>
      </c>
    </row>
    <row r="26" spans="2:7" ht="14">
      <c r="B26" s="13">
        <v>9</v>
      </c>
      <c r="C26" s="20" t="str">
        <f>Instructions!L16</f>
        <v>Other</v>
      </c>
      <c r="D26" s="13"/>
      <c r="E26" s="62"/>
      <c r="F26" s="94">
        <f>HLOOKUP($C26,Instructions!$H$16:$L$20,5,FALSE)</f>
        <v>10</v>
      </c>
    </row>
    <row r="27" spans="2:7">
      <c r="D27" s="13"/>
      <c r="E27" s="62"/>
      <c r="F27" s="64"/>
    </row>
    <row r="28" spans="2:7" ht="14">
      <c r="B28" s="13">
        <v>10</v>
      </c>
      <c r="C28" s="46" t="s">
        <v>57</v>
      </c>
      <c r="D28" s="13"/>
      <c r="E28" s="62"/>
      <c r="F28" s="52">
        <f>ROUND(SUM(F23:F26),0)</f>
        <v>285</v>
      </c>
    </row>
    <row r="29" spans="2:7">
      <c r="D29" s="13"/>
      <c r="E29" s="62"/>
      <c r="F29" s="61"/>
    </row>
    <row r="30" spans="2:7" ht="14.5">
      <c r="B30" s="13">
        <v>11</v>
      </c>
      <c r="C30" s="46" t="s">
        <v>58</v>
      </c>
      <c r="D30" s="13"/>
      <c r="F30" s="66">
        <f>F20-F28</f>
        <v>37315</v>
      </c>
      <c r="G30" s="89" t="s">
        <v>34</v>
      </c>
    </row>
    <row r="31" spans="2:7">
      <c r="C31" s="20"/>
    </row>
  </sheetData>
  <mergeCells count="5">
    <mergeCell ref="J9:L9"/>
    <mergeCell ref="B5:F5"/>
    <mergeCell ref="B6:F6"/>
    <mergeCell ref="B9:F9"/>
    <mergeCell ref="B7:F7"/>
  </mergeCells>
  <printOptions horizontalCentered="1"/>
  <pageMargins left="0.75" right="0.75" top="1.05" bottom="1" header="0.5" footer="0.5"/>
  <pageSetup scale="85" orientation="portrait" r:id="rId1"/>
  <headerFooter scaleWithDoc="0" alignWithMargins="0">
    <oddHeader>&amp;R&amp;"Times New Roman,Bold"&amp;12Exhibit AMF-3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56C09-0CC0-4554-AAB4-43CDB513AA8D}">
  <sheetPr>
    <pageSetUpPr autoPageBreaks="0" fitToPage="1"/>
  </sheetPr>
  <dimension ref="B2:L20"/>
  <sheetViews>
    <sheetView zoomScaleNormal="100" workbookViewId="0"/>
  </sheetViews>
  <sheetFormatPr defaultColWidth="9.1796875" defaultRowHeight="12.5"/>
  <cols>
    <col min="1" max="1" width="2.81640625" style="25" customWidth="1"/>
    <col min="2" max="2" width="7.81640625" style="13" bestFit="1" customWidth="1"/>
    <col min="3" max="3" width="66" style="25" bestFit="1" customWidth="1"/>
    <col min="4" max="5" width="13.7265625" style="25" customWidth="1"/>
    <col min="6" max="6" width="15.1796875" style="25" customWidth="1"/>
    <col min="7" max="16384" width="9.1796875" style="25"/>
  </cols>
  <sheetData>
    <row r="2" spans="2:12" s="12" customFormat="1" ht="13">
      <c r="B2" s="13"/>
      <c r="C2" s="13"/>
      <c r="E2" s="14" t="s">
        <v>62</v>
      </c>
      <c r="I2" s="27"/>
    </row>
    <row r="3" spans="2:12" s="12" customFormat="1" ht="13">
      <c r="B3" s="13"/>
      <c r="C3" s="13"/>
      <c r="E3" s="14" t="s">
        <v>13</v>
      </c>
      <c r="I3" s="27"/>
    </row>
    <row r="4" spans="2:12" s="12" customFormat="1" ht="13">
      <c r="B4" s="13"/>
      <c r="C4" s="13"/>
      <c r="I4" s="27"/>
    </row>
    <row r="5" spans="2:12" s="12" customFormat="1" ht="15.5">
      <c r="B5" s="146" t="str">
        <f>'Page 1-Summary'!B5</f>
        <v>KENTUCKY UTILITIES COMPANY</v>
      </c>
      <c r="C5" s="146"/>
      <c r="D5" s="146"/>
      <c r="E5" s="146"/>
      <c r="F5" s="15"/>
      <c r="G5" s="15"/>
      <c r="H5" s="41"/>
    </row>
    <row r="6" spans="2:12" s="12" customFormat="1" ht="15.5">
      <c r="B6" s="146" t="str">
        <f>'Page 1-Summary'!B6</f>
        <v>RENEWABLE POWER PURCHASE AGREEMENT (RPPA) ADJUSTMENT CLAUSE</v>
      </c>
      <c r="C6" s="146"/>
      <c r="D6" s="146"/>
      <c r="E6" s="146"/>
      <c r="F6" s="15"/>
      <c r="G6" s="15"/>
      <c r="H6" s="41"/>
    </row>
    <row r="7" spans="2:12" s="12" customFormat="1" ht="16.5" customHeight="1">
      <c r="B7" s="147" t="s">
        <v>36</v>
      </c>
      <c r="C7" s="147"/>
      <c r="D7" s="147"/>
      <c r="E7" s="147"/>
      <c r="F7" s="45"/>
      <c r="I7" s="27"/>
    </row>
    <row r="8" spans="2:12" s="12" customFormat="1" ht="16.5" customHeight="1">
      <c r="C8" s="44"/>
      <c r="D8" s="44"/>
      <c r="E8" s="44"/>
      <c r="F8" s="44"/>
      <c r="I8" s="27"/>
    </row>
    <row r="9" spans="2:12" s="12" customFormat="1" ht="15.5">
      <c r="B9" s="145" t="str">
        <f>'Page 1-Summary'!B9</f>
        <v>Expense Month:  March 2026</v>
      </c>
      <c r="C9" s="145"/>
      <c r="D9" s="145"/>
      <c r="E9" s="145"/>
      <c r="F9" s="45"/>
      <c r="G9" s="15"/>
      <c r="H9" s="15"/>
      <c r="I9" s="15"/>
      <c r="J9" s="15"/>
      <c r="K9" s="15"/>
      <c r="L9" s="15"/>
    </row>
    <row r="10" spans="2:12" s="12" customFormat="1" ht="13">
      <c r="B10" s="13"/>
      <c r="C10" s="30"/>
      <c r="D10" s="81"/>
      <c r="I10" s="27"/>
    </row>
    <row r="11" spans="2:12" s="12" customFormat="1" ht="13">
      <c r="B11" s="13"/>
      <c r="C11" s="30"/>
      <c r="D11" s="13"/>
      <c r="I11" s="27"/>
    </row>
    <row r="12" spans="2:12" ht="14">
      <c r="B12" s="55" t="s">
        <v>2</v>
      </c>
      <c r="C12" s="79" t="s">
        <v>60</v>
      </c>
      <c r="D12" s="82" t="s">
        <v>20</v>
      </c>
      <c r="F12" s="31"/>
    </row>
    <row r="13" spans="2:12" ht="13">
      <c r="B13" s="13">
        <v>1</v>
      </c>
      <c r="C13" s="78" t="str">
        <f>"Net Recoverable Costs for the "&amp;TEXT(Instructions!$P$7,"Mmmm yyyy")&amp;" Expense Month"</f>
        <v>Net Recoverable Costs for the January 2026 Expense Month</v>
      </c>
      <c r="D13" s="80">
        <f>IF(Instructions!M7="",0,VLOOKUP(Instructions!$P$7,Database!$A:$B,2,FALSE))</f>
        <v>1000000</v>
      </c>
      <c r="I13" s="38"/>
    </row>
    <row r="14" spans="2:12" ht="14">
      <c r="B14" s="13">
        <v>2</v>
      </c>
      <c r="C14" s="130" t="str">
        <f>IF(Instructions!M7="","RPPA Adjustment Clause Billed Revenues in the Billing Month","RPPA Adjustment Clause Billed Revenues in the "&amp;TEXT(Instructions!$M$7,"Mmmm yyyy")&amp;" Billing Month")</f>
        <v>RPPA Adjustment Clause Billed Revenues in the March 2026 Billing Month</v>
      </c>
      <c r="D14" s="86">
        <f>Instructions!H22</f>
        <v>950000</v>
      </c>
      <c r="E14" s="12"/>
      <c r="I14" s="38"/>
    </row>
    <row r="15" spans="2:12" ht="14.5">
      <c r="B15" s="13">
        <v>3</v>
      </c>
      <c r="C15" s="78" t="s">
        <v>37</v>
      </c>
      <c r="D15" s="87">
        <f>D13-D14</f>
        <v>50000</v>
      </c>
      <c r="E15" s="89" t="s">
        <v>35</v>
      </c>
      <c r="I15" s="38"/>
    </row>
    <row r="19" spans="2:2">
      <c r="B19" s="16"/>
    </row>
    <row r="20" spans="2:2">
      <c r="B20" s="16"/>
    </row>
  </sheetData>
  <mergeCells count="4">
    <mergeCell ref="B5:E5"/>
    <mergeCell ref="B6:E6"/>
    <mergeCell ref="B7:E7"/>
    <mergeCell ref="B9:E9"/>
  </mergeCells>
  <printOptions horizontalCentered="1"/>
  <pageMargins left="0.75" right="0.75" top="1.05" bottom="1" header="0.5" footer="0.5"/>
  <pageSetup scale="87" orientation="portrait" r:id="rId1"/>
  <headerFooter scaleWithDoc="0" alignWithMargins="0">
    <oddHeader>&amp;R&amp;"Times New Roman,Bold"&amp;12Exhibit AMF-3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09067a1353c85832490e27032eeeebb2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e181e9d2c5249db3b327754c246fe91f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KU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054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KY Public Service Commission - PSC</Intervemprs>
    <Filed_x0020_Documents xmlns="54fcda00-7b58-44a7-b108-8bd10a8a08ba" xsi:nil="true"/>
    <Depart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45DFE7AD-00D2-4026-B70A-38FD516A2C44}"/>
</file>

<file path=customXml/itemProps2.xml><?xml version="1.0" encoding="utf-8"?>
<ds:datastoreItem xmlns:ds="http://schemas.openxmlformats.org/officeDocument/2006/customXml" ds:itemID="{64E77E96-D5BD-45F3-AAD6-204177949440}"/>
</file>

<file path=customXml/itemProps3.xml><?xml version="1.0" encoding="utf-8"?>
<ds:datastoreItem xmlns:ds="http://schemas.openxmlformats.org/officeDocument/2006/customXml" ds:itemID="{E493AF66-14EF-4046-869E-22EED8148D63}"/>
</file>

<file path=customXml/itemProps4.xml><?xml version="1.0" encoding="utf-8"?>
<ds:datastoreItem xmlns:ds="http://schemas.openxmlformats.org/officeDocument/2006/customXml" ds:itemID="{B1F8450A-EA4F-4D04-8396-8C644AE219CE}"/>
</file>

<file path=customXml/itemProps5.xml><?xml version="1.0" encoding="utf-8"?>
<ds:datastoreItem xmlns:ds="http://schemas.openxmlformats.org/officeDocument/2006/customXml" ds:itemID="{4EB3C5CF-0829-4DEE-AA3D-103F510C1A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Instructions</vt:lpstr>
      <vt:lpstr>Database</vt:lpstr>
      <vt:lpstr>Page 1-Summary</vt:lpstr>
      <vt:lpstr>Page 2-Output &amp; Cost Detail</vt:lpstr>
      <vt:lpstr>Page 3-REC revenue</vt:lpstr>
      <vt:lpstr>Page 4-Balancing Adj</vt:lpstr>
      <vt:lpstr>Database!Print_Area</vt:lpstr>
      <vt:lpstr>Instructions!Print_Area</vt:lpstr>
      <vt:lpstr>'Page 1-Summary'!Print_Area</vt:lpstr>
      <vt:lpstr>'Page 2-Output &amp; Cost Detail'!Print_Area</vt:lpstr>
      <vt:lpstr>'Page 3-REC revenue'!Print_Area</vt:lpstr>
      <vt:lpstr>'Page 4-Balancing Adj'!Print_Area</vt:lpstr>
      <vt:lpstr>Database!Print_Titles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Craft, Kevin</dc:creator>
  <cp:lastModifiedBy>Fackler, Andrea</cp:lastModifiedBy>
  <cp:lastPrinted>2025-05-30T20:44:44Z</cp:lastPrinted>
  <dcterms:created xsi:type="dcterms:W3CDTF">2025-03-04T13:40:52Z</dcterms:created>
  <dcterms:modified xsi:type="dcterms:W3CDTF">2025-05-30T20:44:49Z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0c8e74a-db15-49f1-980d-3d74f2e3ff07_Enabled">
    <vt:lpwstr>true</vt:lpwstr>
  </property>
  <property fmtid="{D5CDD505-2E9C-101B-9397-08002B2CF9AE}" pid="3" name="MSIP_Label_e0c8e74a-db15-49f1-980d-3d74f2e3ff07_SetDate">
    <vt:lpwstr>2025-03-04T14:14:27Z</vt:lpwstr>
  </property>
  <property fmtid="{D5CDD505-2E9C-101B-9397-08002B2CF9AE}" pid="4" name="MSIP_Label_e0c8e74a-db15-49f1-980d-3d74f2e3ff07_Method">
    <vt:lpwstr>Privileged</vt:lpwstr>
  </property>
  <property fmtid="{D5CDD505-2E9C-101B-9397-08002B2CF9AE}" pid="5" name="MSIP_Label_e0c8e74a-db15-49f1-980d-3d74f2e3ff07_Name">
    <vt:lpwstr>376d9127-3fad-41bb7-827b-657efc89d923</vt:lpwstr>
  </property>
  <property fmtid="{D5CDD505-2E9C-101B-9397-08002B2CF9AE}" pid="6" name="MSIP_Label_e0c8e74a-db15-49f1-980d-3d74f2e3ff07_SiteId">
    <vt:lpwstr>25b79aa0-07c6-4d65-9c80-df92aacdc157</vt:lpwstr>
  </property>
  <property fmtid="{D5CDD505-2E9C-101B-9397-08002B2CF9AE}" pid="7" name="MSIP_Label_e0c8e74a-db15-49f1-980d-3d74f2e3ff07_ActionId">
    <vt:lpwstr>071ebc06-859a-4a04-af1a-3ceb1ae5d4f3</vt:lpwstr>
  </property>
  <property fmtid="{D5CDD505-2E9C-101B-9397-08002B2CF9AE}" pid="8" name="MSIP_Label_e0c8e74a-db15-49f1-980d-3d74f2e3ff07_ContentBits">
    <vt:lpwstr>2</vt:lpwstr>
  </property>
  <property fmtid="{D5CDD505-2E9C-101B-9397-08002B2CF9AE}" pid="9" name="MSIP_Label_d662fcd2-3ff9-4261-9b26-9dd5808d0bb4_Enabled">
    <vt:lpwstr>true</vt:lpwstr>
  </property>
  <property fmtid="{D5CDD505-2E9C-101B-9397-08002B2CF9AE}" pid="10" name="MSIP_Label_d662fcd2-3ff9-4261-9b26-9dd5808d0bb4_SetDate">
    <vt:lpwstr>2025-05-20T19:29:11Z</vt:lpwstr>
  </property>
  <property fmtid="{D5CDD505-2E9C-101B-9397-08002B2CF9AE}" pid="11" name="MSIP_Label_d662fcd2-3ff9-4261-9b26-9dd5808d0bb4_Method">
    <vt:lpwstr>Privileged</vt:lpwstr>
  </property>
  <property fmtid="{D5CDD505-2E9C-101B-9397-08002B2CF9AE}" pid="12" name="MSIP_Label_d662fcd2-3ff9-4261-9b26-9dd5808d0bb4_Name">
    <vt:lpwstr>d662fcd2-3ff9-4261-9b26-9dd5808d0bb4</vt:lpwstr>
  </property>
  <property fmtid="{D5CDD505-2E9C-101B-9397-08002B2CF9AE}" pid="13" name="MSIP_Label_d662fcd2-3ff9-4261-9b26-9dd5808d0bb4_SiteId">
    <vt:lpwstr>5ee3b0ba-a559-45ee-a69e-6d3e963a3e72</vt:lpwstr>
  </property>
  <property fmtid="{D5CDD505-2E9C-101B-9397-08002B2CF9AE}" pid="14" name="MSIP_Label_d662fcd2-3ff9-4261-9b26-9dd5808d0bb4_ActionId">
    <vt:lpwstr>c205dc31-5a97-4385-9be5-83cdd9be255b</vt:lpwstr>
  </property>
  <property fmtid="{D5CDD505-2E9C-101B-9397-08002B2CF9AE}" pid="15" name="MSIP_Label_d662fcd2-3ff9-4261-9b26-9dd5808d0bb4_ContentBits">
    <vt:lpwstr>0</vt:lpwstr>
  </property>
  <property fmtid="{D5CDD505-2E9C-101B-9397-08002B2CF9AE}" pid="16" name="ContentTypeId">
    <vt:lpwstr>0x0101002D0103853DF7894DB347713A7250CD66</vt:lpwstr>
  </property>
</Properties>
</file>